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3715" windowHeight="9285" firstSheet="1" activeTab="1"/>
  </bookViews>
  <sheets>
    <sheet name="Feuil3" sheetId="3" state="hidden" r:id="rId1"/>
    <sheet name="Feuil1" sheetId="4" r:id="rId2"/>
  </sheets>
  <definedNames>
    <definedName name="_xlnm.Print_Titles" localSheetId="1">Feuil1!$6:$6</definedName>
    <definedName name="_xlnm.Print_Titles" localSheetId="0">Feuil3!$5:$5</definedName>
  </definedNames>
  <calcPr calcId="125725"/>
</workbook>
</file>

<file path=xl/calcChain.xml><?xml version="1.0" encoding="utf-8"?>
<calcChain xmlns="http://schemas.openxmlformats.org/spreadsheetml/2006/main">
  <c r="E66" i="4"/>
  <c r="E63" i="3"/>
  <c r="E62"/>
  <c r="E61"/>
  <c r="E60"/>
  <c r="E47"/>
  <c r="E46"/>
  <c r="E45"/>
  <c r="E44"/>
  <c r="E43"/>
  <c r="E42"/>
  <c r="E41"/>
  <c r="E40"/>
  <c r="E39"/>
  <c r="E38"/>
  <c r="E37"/>
  <c r="E36"/>
  <c r="E35"/>
  <c r="E34"/>
  <c r="E33"/>
  <c r="E32"/>
  <c r="E31"/>
  <c r="E30"/>
  <c r="E29"/>
  <c r="E28"/>
  <c r="E27"/>
  <c r="E26"/>
  <c r="E25"/>
  <c r="E24"/>
  <c r="E23"/>
  <c r="E22"/>
  <c r="E7"/>
  <c r="E6"/>
  <c r="E64" s="1"/>
  <c r="E67" i="4" l="1"/>
  <c r="E68" s="1"/>
  <c r="E65" i="3"/>
  <c r="E66" s="1"/>
</calcChain>
</file>

<file path=xl/comments1.xml><?xml version="1.0" encoding="utf-8"?>
<comments xmlns="http://schemas.openxmlformats.org/spreadsheetml/2006/main">
  <authors>
    <author>H.Atika</author>
  </authors>
  <commentList>
    <comment ref="A33" authorId="0">
      <text>
        <r>
          <rPr>
            <b/>
            <sz val="9"/>
            <color indexed="81"/>
            <rFont val="Tahoma"/>
            <family val="2"/>
          </rPr>
          <t>H.Atika:</t>
        </r>
        <r>
          <rPr>
            <sz val="9"/>
            <color indexed="81"/>
            <rFont val="Tahoma"/>
            <family val="2"/>
          </rPr>
          <t xml:space="preserve">
</t>
        </r>
      </text>
    </comment>
  </commentList>
</comments>
</file>

<file path=xl/comments2.xml><?xml version="1.0" encoding="utf-8"?>
<comments xmlns="http://schemas.openxmlformats.org/spreadsheetml/2006/main">
  <authors>
    <author>H.Atika</author>
  </authors>
  <commentList>
    <comment ref="A34" authorId="0">
      <text>
        <r>
          <rPr>
            <b/>
            <sz val="9"/>
            <color indexed="81"/>
            <rFont val="Tahoma"/>
            <family val="2"/>
          </rPr>
          <t>H.Atika:</t>
        </r>
        <r>
          <rPr>
            <sz val="9"/>
            <color indexed="81"/>
            <rFont val="Tahoma"/>
            <family val="2"/>
          </rPr>
          <t xml:space="preserve">
</t>
        </r>
      </text>
    </comment>
  </commentList>
</comments>
</file>

<file path=xl/sharedStrings.xml><?xml version="1.0" encoding="utf-8"?>
<sst xmlns="http://schemas.openxmlformats.org/spreadsheetml/2006/main" count="108" uniqueCount="57">
  <si>
    <t>UNIVERSITE ABDELMALEK ESSAADI TETOUAN - PRESIDENCE</t>
  </si>
  <si>
    <t>Article</t>
  </si>
  <si>
    <t>Description</t>
  </si>
  <si>
    <t>QTE</t>
  </si>
  <si>
    <t>Routeur Wifi 4 ports</t>
  </si>
  <si>
    <t xml:space="preserve">ONDULEURS 5KVA </t>
  </si>
  <si>
    <t>Kit rack fournis en standard</t>
  </si>
  <si>
    <t>Technologie on-line double conversion avec système PFC à facteur de puissance 0,9</t>
  </si>
  <si>
    <t>Puissance : 5KVA/4,5 KW  </t>
  </si>
  <si>
    <t>Tension nominale d’entrée: 200/208/220/230/240 V</t>
  </si>
  <si>
    <t>Fréquence d’entrée et de sortie : 40-70 Hz, 50/60 Hz auto sélection, convertisseur de fréquence en standard, THDI &lt;5%</t>
  </si>
  <si>
    <t>Tension nominale de sortie: 200/208/230/240V +/- 1% , THDU &lt;2%</t>
  </si>
  <si>
    <t>Raccordement en entrée : Bornier (jusqu’à 10 mm2 )</t>
  </si>
  <si>
    <t xml:space="preserve">Raccordement sortie  : Bornier + 2 groupes contrôlés de 4 IEC C13 + 2 IEC C19  </t>
  </si>
  <si>
    <t>Ports de communication : 1 port USB, 1 port RS232, 4 contacts sec (DB9), 1 mini bornier de commande</t>
  </si>
  <si>
    <t>Emplacement carte communication : 1 slot pour carte Network-MS (SNMPWeb), ModBus-MS ou carte contacts secs Relay-MS</t>
  </si>
  <si>
    <t>Autonomie: 10 min</t>
  </si>
  <si>
    <t>CARTE SNMP</t>
  </si>
  <si>
    <t>Armoire de brassage 24U 19"</t>
  </si>
  <si>
    <t>Panneau de Brassage Cat6 24 Ports</t>
  </si>
  <si>
    <r>
      <rPr>
        <b/>
        <sz val="10"/>
        <color theme="1"/>
        <rFont val="Times New Roman"/>
        <family val="1"/>
      </rPr>
      <t>Scanner Professionnel</t>
    </r>
    <r>
      <rPr>
        <sz val="10"/>
        <color theme="1"/>
        <rFont val="Times New Roman"/>
        <family val="1"/>
      </rPr>
      <t xml:space="preserve">
VITESSE DE LECTURE PORTRAIT A4 N/B : 100 PPM/200 IPM
VITESSE DE LECTURE PAYASAGE A4 N/B : 130 PPM/260 IPM
MODE LONG DOCUMENT : 3000 mm max CAPACITE D'ALIMENTATION : 500 feuilles
CYCLE QUOTIDIEN: 30 000 NUMERISATIONS/JOUR
Capteur de lecture de document : Capteur 3 lignes CMOS CIS Résolution optique : 600 dpi
Source lumineuse : Diodes électroluminescentes RVB
Face de numérisation : Recto, Recto/Verso/Ignorer les pages blanches
Interface: Interface USB 2.0 High Speed
Dimensions: Chargeur fermé: 480 (L) x 535 (P) x 315 (H) mm
Chargeur déployé : 480 (L) x 723 (P) x 390 (H) mm Poids : 22,8 kg environ
Alimentation : 220 - 240 V ~ (50/60 Hz)
Environnement de fonctionnement : Éteint : 0 W 10 - 32,5°C, Humidité : 20 - 80 % HR
Conformité aux normes environnementales : RoHS et ENERGY STAR</t>
    </r>
  </si>
  <si>
    <r>
      <rPr>
        <b/>
        <sz val="10"/>
        <color theme="1"/>
        <rFont val="Times New Roman"/>
        <family val="1"/>
      </rPr>
      <t xml:space="preserve">Logiciel de correction automatique QCM </t>
    </r>
    <r>
      <rPr>
        <sz val="10"/>
        <color theme="1"/>
        <rFont val="Times New Roman"/>
        <family val="1"/>
      </rPr>
      <t xml:space="preserve">
Création des épreuves et barèmes Impression et lecture des fiches par scanner Contrôle et exportation des résultats Impression des résultats et des statistiques Ajustements linéaires et niveaux de notation Repentance et annulation de questions Exportation des acquisitions seules
Système de fiches standards
Module Fusio pour traiter épreuves multiples 100 cases réponse par grille
100 candidats par épreuve
240 000 numérisations par an 
Options de barèmes 
Barèmes avancés
Barèmes multiples par épreuve 
Pondération des questions et réponses 
Options avancées 
Notation par matières et thèmes 
Système d’anonymat 
Ajustements non linéaires 
Publication internet des résultats 
Protection par Dongle USB QCM Direct 
systéme de traitement code à barre 
Systéme Anti Triche
Installation, configuration et formation. 
1.L'installation et la configuration du logiciel sera faite pour l'etablissement concerne par la solution
2. une séance de formation d’une journée aux profits des personnes qui seront désignés par l’université pour assister à cette formation.</t>
    </r>
  </si>
  <si>
    <r>
      <rPr>
        <b/>
        <sz val="10"/>
        <color theme="1"/>
        <rFont val="Times New Roman"/>
        <family val="1"/>
      </rPr>
      <t>PC Bureau 1 : Intel Core i5-6500 (QC/6MB/4T/3.2GHz/65W)</t>
    </r>
    <r>
      <rPr>
        <sz val="10"/>
        <color theme="1"/>
        <rFont val="Times New Roman"/>
        <family val="1"/>
      </rPr>
      <t xml:space="preserve">
Supports Windows 7/8.1/10/Linux
Chipset intel H110 Express 
with 240W up to 85% efficient Power Supply (80Plus Bronze)
Format Minitour
Mémoire  4 Go DDR3 1600 MHz 
Disque dur SATA 500 Go (7.200 Rpm) 
Disques optiques  Graveur SuperMulti DVD SATA
carte graphique HD 530
6 ports USB 3.0
4 ports USB 2.0
2 ports PS/2 (clavier et souris)
1 port HDMI
1 DisplayPort 
1 port RJ-45
1 port série
1 VGA 
Clavier USB AZERTY Bilingue Arabe/ Français d’origine   
Ecran, clavier et souris  
 Le système  d’exploitation édition Professionnel Academic
Moniteur Ecran  (21.5") Garantie: 3 ans</t>
    </r>
  </si>
  <si>
    <r>
      <rPr>
        <b/>
        <sz val="10"/>
        <color theme="1"/>
        <rFont val="Times New Roman"/>
        <family val="1"/>
      </rPr>
      <t>PC Bureau 2 : Intel Core i7-6700 (QC/8MB/8T/3.4GHz/65W)</t>
    </r>
    <r>
      <rPr>
        <sz val="10"/>
        <color theme="1"/>
        <rFont val="Times New Roman"/>
        <family val="1"/>
      </rPr>
      <t xml:space="preserve">
Supports Windows 7/8.1/10/Linux
Chipset intel Q170 Express 
Format Minitour
with 240W up to 85% efficient Power Supply (80Plus Bronze)
Mémoire  4 Go DDR3 1600 MHz 
Disque dur SATA 500 Go (7.200 Rpm) 
Disques optiques  Graveur SuperMulti DVD SATA
carte graphique HD 4600
6 ports USB 3.0
4 ports USB 2.0
2 ports PS/2 (clavier et souris)
1 port HDMI
1 DisplayPort 
1 port RJ-45
1 port série
1 VGA
Clavier USB AZERTY Bilingue Arabe/ Français d’origine   
Ecran, clavier et souris 
Le système  d’exploitation édition Professionnel Academic
Moniteur Ecran  (21.5")  Garantie: 3 ans</t>
    </r>
  </si>
  <si>
    <r>
      <rPr>
        <b/>
        <sz val="10"/>
        <color theme="1"/>
        <rFont val="Times New Roman"/>
        <family val="1"/>
      </rPr>
      <t xml:space="preserve">Station de travail : Intel Xeon E3-1240 v5 (Quad Core) avec une fréquence 3.5 Ghz, jusqu'à 3.9 Ghz Turbo, </t>
    </r>
    <r>
      <rPr>
        <sz val="10"/>
        <color theme="1"/>
        <rFont val="Times New Roman"/>
        <family val="1"/>
      </rPr>
      <t xml:space="preserve">
la mémoire cache : 8 Mo de mémoire cache
Intel® C236 Chipset
Mémoire video : 1Gb
Mémoire maximale:  Jusqu'à 192 Go 
Modules DIMM DDR3 1333 MHz ECC sans tampon ou enregistrés, 8Go installé au minimum.6 ports USB 2.0 (2 à l’avant, 2 en interne, 2 à l’arrière), 
6 ports USB 3.0 (2 à l’avant, 4 à l’arrière), 
1 microphone, 1 casque, 
4 ports SATA 6 Gbit/s - Arrière,
2 ports DisplayPort, 
1 port HDMI, 
1 connecteur réseau RJ45, 
1 port série, 
1 entrée audio/microphone, 
1 sortie audio
Emplacements d'extension : 1 connecteur PCIe x16 Gen 3 pleine hauteur , 
1 connecteur PCIe x16 Gen 3 pleine hauteur (câblé en x4), 
1 connecteur PCIe x1 Gen 3 pleine hauteur, 
1 connecteur PCI pleine hauteur, 
1 connecteur M.2 
Disque dur: SATA (7200 tr/min) De: 160 Go Jusqu'à : 2 To     
Windows 10 pro 64 bits avec une licence    Garantie: 3 ans
</t>
    </r>
  </si>
  <si>
    <r>
      <rPr>
        <b/>
        <sz val="10"/>
        <color theme="1"/>
        <rFont val="Times New Roman"/>
        <family val="1"/>
      </rPr>
      <t xml:space="preserve">Onduleur Line Interactive 650VA 230V                                                                           </t>
    </r>
    <r>
      <rPr>
        <sz val="10"/>
        <color theme="1"/>
        <rFont val="Times New Roman"/>
        <family val="1"/>
      </rPr>
      <t xml:space="preserve">
Onduleur Line interactive avec AVR (Régulation de tension automatique) 650 VA / 360 Watts 
Branchement en sortie: (4) IEC-320-C13 
Type de connexion en entrée: (1) IEC-320-C14 
Type de batterie: Recharge batterie permanente, démarrage à froid 
Tension nominale de sortie 230V 
Alarme audible 
Fréquence d'entrée 50/60Hz 
Poids 4.6 kg</t>
    </r>
  </si>
  <si>
    <r>
      <rPr>
        <b/>
        <sz val="10"/>
        <color theme="1"/>
        <rFont val="Times New Roman"/>
        <family val="1"/>
      </rPr>
      <t xml:space="preserve">PC Portable 1: 7th Generation Intel Core i7-7820HQ (Quad Core, 2.90Gz, 8MB cache) </t>
    </r>
    <r>
      <rPr>
        <sz val="10"/>
        <color theme="1"/>
        <rFont val="Times New Roman"/>
        <family val="1"/>
      </rPr>
      <t xml:space="preserve">
16 GB (1x8GB) 2133MHz DDR4,  8 MB SmartCache
512GB Solid State Drive M2 2280 SATA
Ecran 15.6'', type :  Écran UltraSharp Full HD (1 920 x 1 080) avec grand angle de vue,
Technologies antireflet et IPS, rétroéclairage par LED et garantie Premium sur les écrans plats
Poid (1,78 kg en maximum)
Clavier rétroéclairé (AZERTY Français)
Connecteurs: 1 port Thunderbolt 3, 2 ports USB 3.0 avec PowerShare, 1 port HDMI, 1 prise jack combinée pour microphone/casque
Poid (1.93 kg en maximum)
Communication sans fil : Carte sans fil Intel 8260 802.11ac 2,4/5 GHz + Bluetooth 4.1 (2x2)
Windows 10 pro 64 bits avec une licence </t>
    </r>
  </si>
  <si>
    <r>
      <rPr>
        <b/>
        <sz val="10"/>
        <color theme="1"/>
        <rFont val="Times New Roman"/>
        <family val="1"/>
      </rPr>
      <t>PC Portable 2: Intel Core i5-6200U (Dual Core), Fréquence 2.3 GHz</t>
    </r>
    <r>
      <rPr>
        <sz val="10"/>
        <color theme="1"/>
        <rFont val="Times New Roman"/>
        <family val="1"/>
      </rPr>
      <t xml:space="preserve">
8 GB 2133MHz DDR4 
DD 500 Go SATA II à 7200 tpm 3GB/s ,Carte graphique : Intel® HD
Ecran : 14", type :  LCD HD avec technologie antireflet
Clavier rétroéclairé (AZERTY Français)
Connecteurs:  3 ports USB 3.0 (un avec PowerShare), HDMI, VGA, Connecteur réseau (RJ-45),Prise jack combinée casque/microphone
Windows 10 pro 64 bits avec une licence</t>
    </r>
  </si>
  <si>
    <r>
      <rPr>
        <b/>
        <sz val="10"/>
        <color theme="1"/>
        <rFont val="Times New Roman"/>
        <family val="1"/>
      </rPr>
      <t xml:space="preserve">Imprimante laser jet Monochrome </t>
    </r>
    <r>
      <rPr>
        <sz val="10"/>
        <color theme="1"/>
        <rFont val="Times New Roman"/>
        <family val="1"/>
      </rPr>
      <t xml:space="preserve">
Vitesse d'impression: 38 ppm
Mémoire: 128 Mo
Résolution d'impression: 4800*600 dpi
Vitesse du processeur: 1200 MHz
Capacité papier: 350 feuilles Taux d’utilisation mensuel: Jusqu'à 80 000 pages (A4); Volume de pages mensuel recommandé4
: 750 à 4 000
Ecran graphique LCD rétroéclairé 2 lignes
HP PCL 5, HP PCL 6, émulation HP Postscript de niveau 3, impression PDF directe (v1.7), URF, PCLM, PWG
dimension Minimum: 381 x 357 x 216 mm; maximum: 381 x 634 x 241 mm
Garantie: 1 an    
Livrées avec des toners en reserve 20</t>
    </r>
  </si>
  <si>
    <r>
      <rPr>
        <b/>
        <sz val="10"/>
        <color theme="1"/>
        <rFont val="Times New Roman"/>
        <family val="1"/>
      </rPr>
      <t xml:space="preserve">Imprimante laser jet Couleur </t>
    </r>
    <r>
      <rPr>
        <sz val="10"/>
        <color theme="1"/>
        <rFont val="Times New Roman"/>
        <family val="1"/>
      </rPr>
      <t xml:space="preserve">
Vitesse d'impression: Jusqu'à 28 ppm Noir (A4); Jusqu'à 28 ppm Couleur (A4) - LCD 2 lignes (texte)
Mémoire: 256 Mo
Résolution d'impression: 600*600 dpi
Vitesse du processeur: 1200 MHz
Capacité papier: Bac universel de 50 feuilles, bac
d'alimentation de 250 feuilles; Bac de sortie de 150 feuilles
HP PCL 6, HP PCL 5c, émulation HP Postscript de niveau 3, PCLm, PDF, URF, Office natif, PWG Raster
Première page imprimée en mode Veille: Vitesse : jusqu'à 11,4 secondes
Port USB 2.0 haut débit; Port réseau Gigabit Ethernet 10/100/1000 Base-TX
Taux d’utilisation mensuel: Jusqu'à 50,000 pages (A4); Volume de pages mensuel recommandé: 750 à 4 000 (Impression): 750 à 4 000
dimension Minimum: Minimum: 412 x 469 x 295 mm
Garantie: 1 an    Livrées avec 6 toners en reserve</t>
    </r>
  </si>
  <si>
    <r>
      <rPr>
        <b/>
        <sz val="10"/>
        <color theme="1"/>
        <rFont val="Times New Roman"/>
        <family val="1"/>
      </rPr>
      <t xml:space="preserve">Imprimante laser jet Profesionnel A4 Monochrome </t>
    </r>
    <r>
      <rPr>
        <sz val="10"/>
        <color theme="1"/>
        <rFont val="Times New Roman"/>
        <family val="1"/>
      </rPr>
      <t xml:space="preserve">
Vitesse d'impression: 43 ppm - 2 lignes; affichage de texte rétroéclairé;
Mémoire: 256 Mo
Résolution d'impression: 4800*600 dpi
Vitesse du processeur: 1500 MHz
Gestion du papier: bac d'alimentation de 500 feuilles
"Taux d’utilisation mensuel: Jusqu'à 100 000 pages (A4); Volume  de pages mensuel recommandé: 1500 à 5000: 750 à 4 000
HP PCL 5e, HP PCL 6, émulation HP Postscript niveau 3, impression PDF (v 1.4) directe
dimension Minimum: 418 x 376 x 289 mm 
Garantie: 1 an
Livrées avec 4 toners en reserve</t>
    </r>
  </si>
  <si>
    <r>
      <rPr>
        <b/>
        <sz val="10"/>
        <color theme="1"/>
        <rFont val="Times New Roman"/>
        <family val="1"/>
      </rPr>
      <t>Imprimante cartes plastique- thermique par sublimation couleur</t>
    </r>
    <r>
      <rPr>
        <sz val="10"/>
        <color theme="1"/>
        <rFont val="Times New Roman"/>
        <family val="1"/>
      </rPr>
      <t xml:space="preserve">
Module d’impression simple face ou double-face Impression bord à bord Sublimation couleur,
transfert thermique monochrome Tête d’impression 300 dpi (11,8 points/mm) 16 millions de couleurs 16 Mo de mémoire (RAM)
 • Couleur (YMCKO) : 190 - 225 cartes/heure1
 • Monochrome : 600 - 850 cartes/heure Double face :
 • Couleur (YMCKO-K) : 140 cartes/heure                     
Capacité du chargeur : 100 cartes (0,76 mm - 30 mil)
Capacité du réceptacle : 100 cartes (0,76 mm - 30 mil)
Capacité du bac de rejet : 30 cartes (0,76 mm - 30 mil)
Épaisseur des cartes : 0,25 à 1,25 mm (10 à 50 mil),
ajustement à l’aide de la jauge (0,25 mm - 10 mil uniquement
pour impression monochrome)
 Types de cartes :
 • Cartes PVC
 • Cartes PVC composite
 • Cartes PET
 • Cartes ABS1
 • Vernis spéciaux1
Format des cartes : ISO CR80 - ISO 7810 (53,98 mm x 85,60 mm)</t>
    </r>
  </si>
  <si>
    <r>
      <rPr>
        <b/>
        <sz val="10"/>
        <color theme="1"/>
        <rFont val="Times New Roman"/>
        <family val="1"/>
      </rPr>
      <t>Scanner A4  a plat, chargeur automatique</t>
    </r>
    <r>
      <rPr>
        <sz val="10"/>
        <color theme="1"/>
        <rFont val="Times New Roman"/>
        <family val="1"/>
      </rPr>
      <t xml:space="preserve">
Résolution optique maximale Jusqu'à 20 ppm/40 ipm 
Profondeur en bits : 24 bits
Niveaux de gris : 256
Capacité du bac d'alimentation automatique :50 feuilles
Numérisation : recto verso
Vitesse de numérisation chargeur auto Jusqu'à 20 ppm/40 ipm 
Formats de fichiers pour la numérisation : BMP, JPEG, TIFF, TIFF compressé,
PNG,  PDF, PDF accessible, RTF, …
Connectivité : USB 2.0
Gestion du Papier : A4
câble USB, câble d'alimentation,
logiciel du scanner, manuel d'utilisation et  drivers pour installation.</t>
    </r>
  </si>
  <si>
    <r>
      <rPr>
        <b/>
        <sz val="10"/>
        <color theme="1"/>
        <rFont val="Times New Roman"/>
        <family val="1"/>
      </rPr>
      <t>Scanner GED</t>
    </r>
    <r>
      <rPr>
        <sz val="10"/>
        <color theme="1"/>
        <rFont val="Times New Roman"/>
        <family val="1"/>
      </rPr>
      <t xml:space="preserve">
processeur de traitement d’image embarqué ;
Capteurs CIS 3 lignes de dernière génération ;
Auto calibrage dynamique du capteurs CIS ;
Chargeur de documents 500 feuilles A4/A3 ;
Chargement/déchargement frontal des originaux ;
Vitesse de numérisation 90 ppm (A4 recto) et 180 ipm (A4 recto verso) à 300 dpi 
Gestion papier : chargement / déchargement frontal ;
Détection des doubles et des documents agrafés ;
Panneau de contrôle opérateur ;
Productivité : 15 000 numérisations par jour ;
Sans préchauffage, faible consommation électrique ;
Mode de sortie : Binaire, Noir et blanc, niveaux de gris et couleur ;
Double interface : SCSI-3 et USB 2.0 haut débit.
Logiciel CapturePerfect intégré ;
Pilote ISIS/TWAIN.</t>
    </r>
  </si>
  <si>
    <r>
      <rPr>
        <b/>
        <sz val="10"/>
        <rFont val="Times New Roman"/>
        <family val="1"/>
      </rPr>
      <t>Switch 24 ports 10/100</t>
    </r>
    <r>
      <rPr>
        <sz val="10"/>
        <rFont val="Times New Roman"/>
        <family val="1"/>
      </rPr>
      <t xml:space="preserve">
Administrable
Modes de communication: Half/Full-Duplex
Nb. de ports RJ-45 10/100 Mbps
Nb. de ports RJ-45 10/100/1000Mbps
Nombre total de ports: 12
Standards réseau supportés: IEEE 802.3, IEEE 802.3u, IEEE 802.3ab, IEEE 802.3ad, IEEE 802.3x, IEEE 802.3af, IEEE 802.1AB, IEEE 802.1D, IEEE 802.1p, IEEE 802.1Q, IEEE 802.1v, IEEE 802.1x
Vitesses supportées: 100 Mbps
HxLxP: 6.7x21.8x31.7 cm
 </t>
    </r>
  </si>
  <si>
    <r>
      <rPr>
        <b/>
        <sz val="10"/>
        <color theme="1"/>
        <rFont val="Times New Roman"/>
        <family val="1"/>
      </rPr>
      <t>Chassis</t>
    </r>
    <r>
      <rPr>
        <sz val="10"/>
        <color theme="1"/>
        <rFont val="Times New Roman"/>
        <family val="1"/>
      </rPr>
      <t xml:space="preserve"> 
5 * 2TB 7.2K RPM NLSAS 12Gbps 512n 3.5in Hot-Plug Hard Drive
2 * Gb SD Card for CMC, Includes Flex Address 
2 * Gb SD Card for CMC External Storage
2 * Chassis Management Controller Card for PowerEdge VETX Chassis DVD+/-RW SATA internal
Redundant Power Suply 4 x 1100w (2+2) European Power Cord 220V
1 Gb Switch Module Internal 16 Ports to External 8 ports
info 1 Yr Basic Warranty Next Business Day (Emerging Only)
3 Yr Basic Warranty Next Business Day (Emerging Only)</t>
    </r>
  </si>
  <si>
    <r>
      <rPr>
        <b/>
        <sz val="10"/>
        <color theme="1"/>
        <rFont val="Times New Roman"/>
        <family val="1"/>
      </rPr>
      <t xml:space="preserve"> Server Blade</t>
    </r>
    <r>
      <rPr>
        <sz val="10"/>
        <color theme="1"/>
        <rFont val="Times New Roman"/>
        <family val="1"/>
      </rPr>
      <t xml:space="preserve"> 
2 * Intel Xeon E5-2620 v2 2.1 GHz 20 Mb Cache 8.0 GT/s QPI, Turbo HT 8C/16T (85W) Max Mem 2133 MHz
2 * 16 Gb RDIMM 2400MT/s Dual Rank, x8 DATA Width
Idrac8 Express, intefrated Remote Access Controller, Express for Blades
2 * 300GB 10K RPM SAS 12 Gbps 2,5in Hot-plug Drive H330 Controller
2.5 Backplane with up to 2 Hard Drives and PERC RAID Controller Standard Cooling
Broadcom 5720 1 Gb Quad Port KR Blade Network Daughter card 
info 1 Yr Basic Warranty Next Business Day (Emerging Only)
3 Yr Basic Warranty Next Business Day (Emerging Only)</t>
    </r>
  </si>
  <si>
    <r>
      <rPr>
        <b/>
        <sz val="10"/>
        <color theme="1"/>
        <rFont val="Times New Roman"/>
        <family val="1"/>
      </rPr>
      <t>Serveur Intel Xeon E5-2620</t>
    </r>
    <r>
      <rPr>
        <sz val="10"/>
        <color theme="1"/>
        <rFont val="Times New Roman"/>
        <family val="1"/>
      </rPr>
      <t xml:space="preserve"> v4 2.1GHz,20M Cache,8.0GT/s QPI,Turbo,HT,8C/16T (85W) Max Mem2133MHz Chassis with up to 8, 2.5" Hard Drives, up to 2 PCIe Slots (With Optional Riser), 16GB RDIMM, 2133 MT/s, Dual Rank, x4 Data Width, 3*300GB 10K RPM SAS 12Gbps 2.5in Hot-plug Hard Drive, PERC H730 Integrated RAID Controller, 1GB Cache, DVD+/-RW,iDRAC8 Express, Dual, Hot-plug, Redundant Power Supply (1+1), 750W, 3Yr Basic Warranty - Next Business Day.</t>
    </r>
  </si>
  <si>
    <r>
      <rPr>
        <b/>
        <sz val="10"/>
        <color theme="1"/>
        <rFont val="Times New Roman"/>
        <family val="1"/>
      </rPr>
      <t>Baie de Mise en Rack 42U 19 "</t>
    </r>
    <r>
      <rPr>
        <sz val="10"/>
        <color theme="1"/>
        <rFont val="Times New Roman"/>
        <family val="1"/>
      </rPr>
      <t xml:space="preserve">
La Baie proposée doit avoir les caractéristiques minimales suivantes : 
- Rack de largeur 19’’, et de hauteur 42U
- La Baie doit être de même marque que les serveurs
- Porte avant, Porte arrière 
- Clefs/Serrures
- Kits PDU Full Height pour alimenter les équipements installés dans l’armoire :
- Avec 36 Prises C13 et 6 Prises C19 pour alimenter la totalité des équipements, en assurant une redondance d’alimentation.
- Doivent être facilement fixables dans l’armoire
- Rack Console : 
- Ecran Rack Console 18,5’’
- Doit être de même marque que la Baie
- Clavier Rackable AZERTY
- Souris Intégré : TouchPad
- Un Switch KVM IP 16  ports :
- Avec tous les modules et câbles nécessaires à l’interconnexion de l’ensemble des éléments de la solution
- Administrable à Distance avec Console d’administration
Livré clés en main avec câbles et accessoires</t>
    </r>
  </si>
  <si>
    <r>
      <rPr>
        <b/>
        <sz val="10"/>
        <color theme="1"/>
        <rFont val="Times New Roman"/>
        <family val="1"/>
      </rPr>
      <t xml:space="preserve">Switch 24 ports Gigabit avancés à gestion intelligente avec 2 ports SFP+  </t>
    </r>
    <r>
      <rPr>
        <sz val="10"/>
        <color theme="1"/>
        <rFont val="Times New Roman"/>
        <family val="1"/>
      </rPr>
      <t xml:space="preserve">
Montable sur rack 1U
4 ports SFP+  10 Gbits/s avec 2 transceivers 10 GB base SR multimode
Ports 24 x 10/100/1000 (PoE+) + 4 x Gigabit SFP
Sous-type Gigabit Ethernet
Power Over Ethernet (PoE) PoE+
Budget PoE 370 W
Performances Capacité de commutation : 216 Gbps ? Performances de transfert (taille de paquet 64 octets) : 71,4 Mpps
Capacité Interfaces virtuelles (VLAN) : 1023
Protocole de gestion à distance SNMP 1, RMON 1, RMON 2, RMON 3, RMON 9, Telnet, SNMP 3, SNMP 2c, HTTP, TFTP, SSH, CLI
Support de cadre Jumbo 9216 octets
Caractéristiques Layer 2 switching, compatible DHCP, Power over Ethernet (PoE), auto-négociation, prise en charge d'ARP, prise en charge du réseau local (LAN) virtuel, auto-uplink (MDI/MDI-X auto), IGMP snooping, système de détection d'intrusion (IDS), prise en charge d'IPv6, prise en charge du protocole RSTP (Rapid Spanning Tree Protocol), prise en charge du protocole Multiple Spanning Tree Protocol (MSTP), assistance Dynamic Trunking Protocol (DTP), assistance Port Aggregation Protocol (PAgP), assistance Trivial File Transfer Protocol (TFTP), assistance Access Control List (ACL), support RADIUS, support SSH, support d'images étendues, snooping MLD, Dynamic ARP Inspection (DAI), PoE+, technologie Cisco EnergyWise, Unicast Reverse Path Forwarding (URPF), Uni-Directional Link Detection (UDLD), Rapid Per-VLAN Spanning Tree Plus (PVRST+), prise en charge IPv4, Shaped Round Robin (SRR), Link Aggregation Control Protocol (LACP), notification de l'adresse MAC, Remote Switch Port Analyzer (RSPAN), NetFlow, prise en charge du protocole HSRP (Hot Standby Router Protocol), Energy Efficient Ethernet, Multicast VLAN Registration (MVR), Class of Service (CoS), Cisco FlexStack Plus
Conformité aux normes IEEE 802.3, IEEE 802.3u, IEEE 802.3z, IEEE 802.1D, IEEE 802.1Q, IEEE 802.3ab, IEEE 802.1p, IEEE 802.3af, IEEE 802.3x, IEEE 802.3ad (LACP), IEEE 802.1w, IEEE 802.1x, IEEE 802.3ae, IEEE 802.1s, IEEE 802.1ae, IEEE 802.1ab (LLDP), IEEE 802.3at, IEEE 802.3az, IEEE 802.1AX
Alimentation CA 120/230 V ( 50/60 Hz )
Alimentation redondante En option
Dimensions (LxPxH) 44.5 cm x 36.8 cm x 4.5 cm
Livré avec 2 transceivers 10 GB base SR multimode
Service de maintenance constructeur 8 x 5 x NBD de 3 ans</t>
    </r>
  </si>
  <si>
    <r>
      <rPr>
        <b/>
        <sz val="10"/>
        <color theme="1"/>
        <rFont val="Times New Roman"/>
        <family val="1"/>
      </rPr>
      <t>Switch 10G :</t>
    </r>
    <r>
      <rPr>
        <sz val="10"/>
        <color theme="1"/>
        <rFont val="Times New Roman"/>
        <family val="1"/>
      </rPr>
      <t xml:space="preserve">
- Switchs  24 Port 10G Ethernet  pour la connexion des serveurs 
- Capacité de commutation : 640 Gbit/s
- Taux de transfert : 476 Mpps
- Empilage à l’aide de ports 10 GbE ou 40 GbE prenant en charge jusqu’à 160 Gbit/s (duplex intégral)
- Possibilité de gérer jusqu’à douze commutateurs depuis une seule adresse IP.</t>
    </r>
  </si>
  <si>
    <t>TOTAL HT</t>
  </si>
  <si>
    <t>TVA 20%</t>
  </si>
  <si>
    <t>TOTAL TTC</t>
  </si>
  <si>
    <t>Prix HT en DHS</t>
  </si>
  <si>
    <t>Prix Total en Dhs HT</t>
  </si>
  <si>
    <t xml:space="preserve"> </t>
  </si>
  <si>
    <r>
      <rPr>
        <b/>
        <sz val="10"/>
        <rFont val="Times New Roman"/>
        <family val="1"/>
      </rPr>
      <t>Carte Wi-Fi PCI Express et Câbles Ethernet UTP -6</t>
    </r>
    <r>
      <rPr>
        <sz val="10"/>
        <color theme="1"/>
        <rFont val="Times New Roman"/>
        <family val="1"/>
      </rPr>
      <t xml:space="preserve">
Standard &amp; protocole : EEE 802.11n, IEEE 802.11g, IEEE 802.11b
Taux sans fil : 300Mbps
Bandes de fréquences : 2.4GHz
Antennes : 2x External 2.2dBi Non-detachable Antenna
Ports : 1x PCI-E Express (PCI Express 2.0 1x interface, pefectly fits into any standard PCI Express slot x2, x4, x8, x16 or x32)
Fonctions de sécurité : WPA/WPA2
</t>
    </r>
  </si>
  <si>
    <r>
      <rPr>
        <b/>
        <sz val="10"/>
        <color theme="1"/>
        <rFont val="Times New Roman"/>
        <family val="1"/>
      </rPr>
      <t xml:space="preserve">Imprimante LaserJet Noir et Blanc, avec carte réseau ethernet   </t>
    </r>
    <r>
      <rPr>
        <sz val="10"/>
        <color theme="1"/>
        <rFont val="Times New Roman"/>
        <family val="1"/>
      </rPr>
      <t>Mémoire: 256 Mo    Proceur: 600 MHz
Technologie d'impression : Laser monochrome
Vitesse d'impression : Jusqu'à 28 ppm
Qualité d'impression : Jusqu'à 600 x 600 ppp
Cycle d'utilisation : Jusqu'à 30000 pages Cycle d'utilisation (mensuel, A4)
Connectivité : Port USB 2.0 haut débit
Impression recto/verso : automatique
Formats de médias pris en charge : A4, A5, B5 (JIS); A6
Capacité bac papier : Bac d'alimentation de 150 feuilles
Garantie 1 an
Livrées avec 1 toner en reserve</t>
    </r>
  </si>
  <si>
    <r>
      <rPr>
        <b/>
        <sz val="10"/>
        <color theme="1"/>
        <rFont val="Times New Roman"/>
        <family val="1"/>
      </rPr>
      <t xml:space="preserve">Imprimante cartes plastique- thermique par sublimation couleur  </t>
    </r>
    <r>
      <rPr>
        <sz val="10"/>
        <color theme="1"/>
        <rFont val="Times New Roman"/>
        <family val="1"/>
      </rPr>
      <t xml:space="preserve"> Module d’impression simple face ou double-face Impression bord à bord Sublimation couleur, transfert thermique monochrome Tête d’impression 300 dpi (11,8 points/mm) 16 millions de couleurs 16 Mo de mémoire (RAM) • Couleur (YMCKO) : 190 - 225 cartes/heure1 • Monochrome : 600 - 850 cartes/heure Double face : • Couleur (YMCKO-K) : 140 cartes/heure                     Capacité du chargeur : 100 cartes (0,76 mm - 30 mil)
 Capacité du réceptacle : 100 cartes (0,76 mm - 30 mil)
 Capacité du bac de rejet : 30 cartes (0,76 mm - 30 mil)
 Épaisseur des cartes : 0,25 à 1,25 mm (10 à 50 mil),
ajustement à l’aide de la jauge (0,25 mm - 10 mil uniquement
pour impression monochrome)
 Types de cartes :
 • Cartes PVC
 • Cartes PVC composite
 • Cartes PET
 • Cartes ABS1
 • Vernis spéciaux1
 Format des cartes : ISO CR80 - ISO 7810 (53,98 mm x 85,60 mm)   </t>
    </r>
  </si>
  <si>
    <r>
      <rPr>
        <b/>
        <sz val="10"/>
        <color theme="1"/>
        <rFont val="Times New Roman"/>
        <family val="1"/>
      </rPr>
      <t>Imprimante Scanner tout-en-un couleur</t>
    </r>
    <r>
      <rPr>
        <sz val="10"/>
        <color theme="1"/>
        <rFont val="Times New Roman"/>
        <family val="1"/>
      </rPr>
      <t xml:space="preserve">
Vitesse d'impression (la vitesse d'impression réelle varie selon l'utilisation)
Jusqu'à 27 ppm en monochrome et jusqu'à 27 ppm en couleur (A4)
Résolution d'impression: 1200 MHz
Jusqu'à 600 x 600 ppp (couleur)
Résolution de numérisation maximale
Jusqu'à 1 200 x 1 200 ppp
256 Mo de mémoire SDRAM
Cycle d'utilisation
Jusqu'à 50 000 pages par mois
Portée du zoom
Réduction/Agrandissement : 25-400 %
Fonctionnalités autonomes
Copie, télécopie, numérisation et impression directe de photos.
Chargeur de documents
Chargeur automatique de documents de 50 feuilles (capacité de numérisation, télécopie et photocopie multipage)
Capacité du bac d'alimentation
250 feuilles
Capacité du bac de sortie
150 feuilles
Périphériques intégrés
PictBridge, chargeur automatique de documents de 50 feuilles, impression recto verso (bidirectionnelle)
Tailles des supports
Lettre, légal, exécutif, relevé, A4, B5, A5, A6, carte postale (4 x 6 pouces), fiche (3 x 5 pouces), photo (3,5 x 5 pouces), carte Hagaki, L, 2L, bannière, dimension personnalisée (zone maximum de 8,5 x 17 pouces)
Types de support
Transparents, enveloppes, papier ordinaire, cartes, étiquettes, transferts thermocollants, papier photo, bannière, papier brillant, papier mat épais
 Interfaces
Interface USB 2.0 haute vitesse prise en charge (connecteur de type B) ; Pictbridge, sans fil et Ethernet
Dimensions (L x P x H)
17 x 12,3 x 6,8 pouces (432 x 312 x 174 mm)                          Livrées avec 1 toner en reserve</t>
    </r>
  </si>
  <si>
    <t>ESTIMATION D'ADMINISTRATION</t>
  </si>
  <si>
    <t xml:space="preserve">AO N° 05 / 2017 :   Achat du Matériel Informatique pourLa Faculté de Médecine et e Pharmacie de Tanger </t>
  </si>
  <si>
    <t xml:space="preserve">AO N° 28 / 2017 :   Achat du Matériel Informatique pour La Faculté de Médecine et de Pharmacie de  Tanger </t>
  </si>
  <si>
    <t>BORDEREAU DES PRIX- DETAIL ESTIMATIF</t>
  </si>
  <si>
    <t xml:space="preserve">Arréter le présent Bordereau des Prix à la somme de: </t>
  </si>
  <si>
    <t>antivirus Système antiviral pour 8 Serveurs et 120 postes de 2 ans</t>
  </si>
</sst>
</file>

<file path=xl/styles.xml><?xml version="1.0" encoding="utf-8"?>
<styleSheet xmlns="http://schemas.openxmlformats.org/spreadsheetml/2006/main">
  <numFmts count="2">
    <numFmt numFmtId="43" formatCode="_-* #,##0.00\ _€_-;\-* #,##0.00\ _€_-;_-* &quot;-&quot;??\ _€_-;_-@_-"/>
    <numFmt numFmtId="164" formatCode="_-* #,##0.00\ _D_h_s_-;\-* #,##0.00\ _D_h_s_-;_-* &quot;-&quot;??\ _D_h_s_-;_-@_-"/>
  </numFmts>
  <fonts count="23">
    <font>
      <sz val="11"/>
      <color theme="1"/>
      <name val="Calibri"/>
      <family val="2"/>
      <scheme val="minor"/>
    </font>
    <font>
      <sz val="11"/>
      <color theme="1"/>
      <name val="Calibri"/>
      <family val="2"/>
      <scheme val="minor"/>
    </font>
    <font>
      <b/>
      <sz val="16"/>
      <color theme="1"/>
      <name val="Calibri"/>
      <family val="2"/>
      <scheme val="minor"/>
    </font>
    <font>
      <b/>
      <sz val="13"/>
      <color theme="1"/>
      <name val="Calibri"/>
      <family val="2"/>
      <scheme val="minor"/>
    </font>
    <font>
      <b/>
      <sz val="11"/>
      <name val="Times New Roman"/>
      <family val="1"/>
    </font>
    <font>
      <b/>
      <sz val="11"/>
      <color theme="1"/>
      <name val="Times New Roman"/>
      <family val="1"/>
    </font>
    <font>
      <b/>
      <sz val="9"/>
      <color indexed="81"/>
      <name val="Tahoma"/>
      <family val="2"/>
    </font>
    <font>
      <sz val="9"/>
      <color indexed="81"/>
      <name val="Tahoma"/>
      <family val="2"/>
    </font>
    <font>
      <sz val="10"/>
      <color theme="1"/>
      <name val="Times New Roman"/>
      <family val="1"/>
    </font>
    <font>
      <b/>
      <sz val="10"/>
      <color theme="1"/>
      <name val="Times New Roman"/>
      <family val="1"/>
    </font>
    <font>
      <sz val="10"/>
      <color theme="1"/>
      <name val="Calibri"/>
      <family val="2"/>
      <scheme val="minor"/>
    </font>
    <font>
      <sz val="10"/>
      <name val="Times New Roman"/>
      <family val="1"/>
    </font>
    <font>
      <b/>
      <sz val="10"/>
      <name val="Times New Roman"/>
      <family val="1"/>
    </font>
    <font>
      <b/>
      <sz val="11"/>
      <color rgb="FFFF0000"/>
      <name val="Times New Roman"/>
      <family val="1"/>
    </font>
    <font>
      <b/>
      <sz val="18"/>
      <color theme="1"/>
      <name val="Calibri"/>
      <family val="2"/>
      <scheme val="minor"/>
    </font>
    <font>
      <b/>
      <i/>
      <sz val="20"/>
      <color theme="1"/>
      <name val="Calibri"/>
      <family val="2"/>
      <scheme val="minor"/>
    </font>
    <font>
      <b/>
      <sz val="9"/>
      <name val="Times New Roman"/>
      <family val="1"/>
    </font>
    <font>
      <i/>
      <sz val="18"/>
      <color theme="1"/>
      <name val="Calibri"/>
      <family val="2"/>
      <scheme val="minor"/>
    </font>
    <font>
      <b/>
      <sz val="12"/>
      <color theme="1"/>
      <name val="Calibri"/>
      <family val="2"/>
      <scheme val="minor"/>
    </font>
    <font>
      <b/>
      <sz val="14"/>
      <color theme="1"/>
      <name val="Calibri"/>
      <family val="2"/>
      <scheme val="minor"/>
    </font>
    <font>
      <i/>
      <sz val="20"/>
      <color theme="1"/>
      <name val="Calibri"/>
      <family val="2"/>
      <scheme val="minor"/>
    </font>
    <font>
      <b/>
      <i/>
      <sz val="18"/>
      <color theme="1"/>
      <name val="Calibri"/>
      <family val="2"/>
      <scheme val="minor"/>
    </font>
    <font>
      <sz val="11"/>
      <color theme="1"/>
      <name val="Times New Roman"/>
      <family val="1"/>
    </font>
  </fonts>
  <fills count="4">
    <fill>
      <patternFill patternType="none"/>
    </fill>
    <fill>
      <patternFill patternType="gray125"/>
    </fill>
    <fill>
      <patternFill patternType="solid">
        <fgColor theme="3" tint="0.59999389629810485"/>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double">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115">
    <xf numFmtId="0" fontId="0" fillId="0" borderId="0" xfId="0"/>
    <xf numFmtId="0" fontId="0"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0" fillId="0" borderId="0" xfId="0" applyFont="1" applyBorder="1" applyAlignment="1">
      <alignment horizontal="center" vertical="center"/>
    </xf>
    <xf numFmtId="0" fontId="8" fillId="3" borderId="4" xfId="0" applyFont="1" applyFill="1" applyBorder="1" applyAlignment="1">
      <alignment horizontal="left" vertical="top" wrapText="1"/>
    </xf>
    <xf numFmtId="0" fontId="17" fillId="0" borderId="0" xfId="0" applyFont="1" applyAlignment="1">
      <alignment horizontal="right" vertical="center"/>
    </xf>
    <xf numFmtId="0" fontId="0" fillId="0" borderId="10" xfId="0" applyFont="1" applyBorder="1" applyAlignment="1">
      <alignment horizontal="center" vertical="center"/>
    </xf>
    <xf numFmtId="0" fontId="0" fillId="0" borderId="10" xfId="0" applyBorder="1" applyAlignment="1">
      <alignment horizontal="center" vertical="center"/>
    </xf>
    <xf numFmtId="0" fontId="2" fillId="0" borderId="0" xfId="0" applyFont="1" applyBorder="1" applyAlignment="1">
      <alignment horizontal="center" vertical="center"/>
    </xf>
    <xf numFmtId="0" fontId="8" fillId="0" borderId="0" xfId="0" applyFont="1" applyBorder="1"/>
    <xf numFmtId="0" fontId="8" fillId="0" borderId="0" xfId="0" applyFont="1" applyBorder="1" applyAlignment="1">
      <alignment wrapText="1"/>
    </xf>
    <xf numFmtId="0" fontId="8" fillId="0" borderId="0" xfId="0" applyFont="1" applyBorder="1" applyAlignment="1">
      <alignment vertical="top"/>
    </xf>
    <xf numFmtId="0" fontId="8" fillId="3" borderId="0" xfId="0" applyFont="1" applyFill="1" applyBorder="1" applyAlignment="1">
      <alignment vertical="top" wrapText="1"/>
    </xf>
    <xf numFmtId="0" fontId="8" fillId="3" borderId="16" xfId="0" applyFont="1" applyFill="1" applyBorder="1" applyAlignment="1">
      <alignment horizontal="left" vertical="top" wrapText="1"/>
    </xf>
    <xf numFmtId="0" fontId="13" fillId="0" borderId="8" xfId="0" applyFont="1" applyBorder="1" applyAlignment="1">
      <alignment horizontal="center" vertical="center" wrapText="1"/>
    </xf>
    <xf numFmtId="0" fontId="9" fillId="0" borderId="10" xfId="0" applyFont="1" applyFill="1" applyBorder="1" applyAlignment="1">
      <alignment vertical="top"/>
    </xf>
    <xf numFmtId="0" fontId="8" fillId="0" borderId="16" xfId="0" applyFont="1" applyBorder="1" applyAlignment="1">
      <alignment vertical="top" wrapText="1"/>
    </xf>
    <xf numFmtId="0" fontId="11" fillId="3" borderId="0" xfId="0" applyFont="1" applyFill="1" applyBorder="1" applyAlignment="1">
      <alignment horizontal="left" vertical="top" wrapText="1"/>
    </xf>
    <xf numFmtId="0" fontId="8" fillId="0" borderId="16" xfId="0" applyFont="1" applyBorder="1" applyAlignment="1">
      <alignment horizontal="left" vertical="top" wrapText="1"/>
    </xf>
    <xf numFmtId="0" fontId="9" fillId="0" borderId="7" xfId="0" applyFont="1" applyBorder="1" applyAlignment="1">
      <alignment horizontal="left" vertical="top" wrapText="1"/>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8" fillId="3" borderId="6" xfId="0" applyFont="1" applyFill="1" applyBorder="1" applyAlignment="1">
      <alignment horizontal="left" vertical="top" wrapText="1"/>
    </xf>
    <xf numFmtId="0" fontId="5" fillId="0" borderId="2" xfId="0" applyFont="1" applyBorder="1" applyAlignment="1">
      <alignment horizontal="center" vertical="center"/>
    </xf>
    <xf numFmtId="0" fontId="0" fillId="0" borderId="2" xfId="0" applyFont="1" applyBorder="1" applyAlignment="1">
      <alignment horizontal="center" vertical="center"/>
    </xf>
    <xf numFmtId="0" fontId="0" fillId="0" borderId="8" xfId="0" applyFont="1" applyBorder="1" applyAlignment="1">
      <alignment horizontal="center" vertical="center"/>
    </xf>
    <xf numFmtId="0" fontId="5" fillId="0" borderId="8" xfId="0" applyFont="1" applyBorder="1" applyAlignment="1">
      <alignment horizontal="center" vertical="center"/>
    </xf>
    <xf numFmtId="0" fontId="8" fillId="3" borderId="0" xfId="0" applyFont="1" applyFill="1" applyBorder="1" applyAlignment="1">
      <alignment horizontal="left" vertical="top" wrapText="1"/>
    </xf>
    <xf numFmtId="0" fontId="5" fillId="0" borderId="10" xfId="0" applyFont="1" applyBorder="1" applyAlignment="1">
      <alignment horizontal="center" vertical="center" wrapText="1"/>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center" wrapText="1"/>
    </xf>
    <xf numFmtId="0" fontId="9" fillId="3" borderId="10" xfId="0" applyFont="1" applyFill="1" applyBorder="1" applyAlignment="1">
      <alignment horizontal="left" vertical="top" wrapText="1"/>
    </xf>
    <xf numFmtId="43" fontId="0" fillId="0" borderId="8" xfId="1" applyFont="1" applyBorder="1" applyAlignment="1">
      <alignment horizontal="center" vertical="center"/>
    </xf>
    <xf numFmtId="43" fontId="0" fillId="0" borderId="10" xfId="1" applyFont="1" applyBorder="1" applyAlignment="1">
      <alignment horizontal="center" vertical="center"/>
    </xf>
    <xf numFmtId="43" fontId="0" fillId="0" borderId="10" xfId="0" applyNumberFormat="1" applyFont="1" applyBorder="1" applyAlignment="1">
      <alignment horizontal="center" vertical="center"/>
    </xf>
    <xf numFmtId="43" fontId="0" fillId="0" borderId="2" xfId="1" applyFont="1" applyBorder="1" applyAlignment="1">
      <alignment horizontal="center" vertical="center"/>
    </xf>
    <xf numFmtId="43" fontId="0" fillId="0" borderId="2" xfId="0" applyNumberFormat="1" applyFont="1" applyBorder="1" applyAlignment="1">
      <alignment horizontal="center" vertical="center"/>
    </xf>
    <xf numFmtId="0" fontId="5" fillId="0" borderId="17" xfId="0" applyFont="1" applyBorder="1" applyAlignment="1">
      <alignment horizontal="center" vertical="center"/>
    </xf>
    <xf numFmtId="0" fontId="8" fillId="3" borderId="16" xfId="0" applyFont="1" applyFill="1" applyBorder="1" applyAlignment="1">
      <alignment vertical="top" wrapText="1"/>
    </xf>
    <xf numFmtId="0" fontId="8" fillId="3" borderId="16" xfId="0" applyFont="1" applyFill="1" applyBorder="1" applyAlignment="1">
      <alignment horizontal="left" vertical="center" wrapText="1"/>
    </xf>
    <xf numFmtId="0" fontId="8" fillId="3" borderId="13" xfId="0" applyFont="1" applyFill="1" applyBorder="1" applyAlignment="1">
      <alignment horizontal="left" vertical="top" wrapText="1"/>
    </xf>
    <xf numFmtId="0" fontId="8" fillId="3" borderId="15" xfId="0" applyFont="1" applyFill="1" applyBorder="1" applyAlignment="1">
      <alignment horizontal="left" vertical="center" wrapText="1"/>
    </xf>
    <xf numFmtId="0" fontId="16" fillId="2" borderId="1" xfId="0" applyFont="1" applyFill="1" applyBorder="1" applyAlignment="1">
      <alignment vertical="center" wrapText="1"/>
    </xf>
    <xf numFmtId="164" fontId="4" fillId="2" borderId="3" xfId="1" applyNumberFormat="1" applyFont="1" applyFill="1" applyBorder="1" applyAlignment="1">
      <alignment horizontal="center" vertical="center" wrapText="1"/>
    </xf>
    <xf numFmtId="0" fontId="18" fillId="0" borderId="5" xfId="0" applyFont="1" applyBorder="1" applyAlignment="1">
      <alignment horizontal="center" vertical="center"/>
    </xf>
    <xf numFmtId="0" fontId="18" fillId="0" borderId="5" xfId="0" applyFont="1" applyBorder="1" applyAlignment="1">
      <alignment horizontal="center" vertical="center" wrapText="1"/>
    </xf>
    <xf numFmtId="164" fontId="4" fillId="2" borderId="4" xfId="1" applyNumberFormat="1" applyFont="1" applyFill="1" applyBorder="1" applyAlignment="1">
      <alignment horizontal="center" vertical="center" wrapText="1"/>
    </xf>
    <xf numFmtId="0" fontId="8" fillId="0" borderId="18" xfId="0" applyFont="1" applyBorder="1" applyAlignment="1">
      <alignment horizontal="left" vertical="center" wrapText="1"/>
    </xf>
    <xf numFmtId="0" fontId="8" fillId="3" borderId="13" xfId="0" applyFont="1" applyFill="1" applyBorder="1" applyAlignment="1">
      <alignment horizontal="left" vertical="center" wrapText="1"/>
    </xf>
    <xf numFmtId="0" fontId="9" fillId="3" borderId="15" xfId="0" applyFont="1" applyFill="1" applyBorder="1" applyAlignment="1">
      <alignment horizontal="left" vertical="top" wrapText="1"/>
    </xf>
    <xf numFmtId="0" fontId="8" fillId="0" borderId="16" xfId="0" applyNumberFormat="1" applyFont="1" applyBorder="1" applyAlignment="1">
      <alignment horizontal="left" vertical="top" wrapText="1"/>
    </xf>
    <xf numFmtId="0" fontId="8" fillId="0" borderId="9" xfId="0" applyFont="1" applyBorder="1"/>
    <xf numFmtId="0" fontId="9" fillId="0" borderId="15" xfId="0" applyFont="1" applyFill="1" applyBorder="1" applyAlignment="1">
      <alignment vertical="top"/>
    </xf>
    <xf numFmtId="0" fontId="9" fillId="0" borderId="15" xfId="0" applyFont="1" applyBorder="1"/>
    <xf numFmtId="0" fontId="16" fillId="2" borderId="10" xfId="0" applyFont="1" applyFill="1" applyBorder="1" applyAlignment="1">
      <alignment vertical="center" wrapText="1"/>
    </xf>
    <xf numFmtId="0" fontId="8" fillId="3" borderId="10" xfId="0" applyFont="1" applyFill="1" applyBorder="1" applyAlignment="1">
      <alignment horizontal="left" vertical="top" wrapText="1"/>
    </xf>
    <xf numFmtId="0" fontId="8" fillId="3" borderId="10" xfId="0" applyFont="1" applyFill="1" applyBorder="1" applyAlignment="1">
      <alignment vertical="top" wrapText="1"/>
    </xf>
    <xf numFmtId="0" fontId="8" fillId="0" borderId="10" xfId="0" applyFont="1" applyBorder="1" applyAlignment="1">
      <alignment horizontal="left" vertical="center" wrapText="1"/>
    </xf>
    <xf numFmtId="0" fontId="8" fillId="0" borderId="10" xfId="0" applyFont="1" applyBorder="1" applyAlignment="1">
      <alignment vertical="top" wrapText="1"/>
    </xf>
    <xf numFmtId="0" fontId="11" fillId="3" borderId="10" xfId="0" applyFont="1" applyFill="1" applyBorder="1" applyAlignment="1">
      <alignment horizontal="left" vertical="top" wrapText="1"/>
    </xf>
    <xf numFmtId="0" fontId="8" fillId="0" borderId="10" xfId="0" applyFont="1" applyBorder="1" applyAlignment="1">
      <alignment horizontal="left" vertical="top" wrapText="1"/>
    </xf>
    <xf numFmtId="0" fontId="8" fillId="0" borderId="10" xfId="0" applyNumberFormat="1" applyFont="1" applyBorder="1" applyAlignment="1">
      <alignment horizontal="left" vertical="top" wrapText="1"/>
    </xf>
    <xf numFmtId="0" fontId="9" fillId="0" borderId="5" xfId="0" applyFont="1" applyBorder="1" applyAlignment="1">
      <alignment horizontal="left" vertical="top" wrapText="1"/>
    </xf>
    <xf numFmtId="0" fontId="8" fillId="0" borderId="2" xfId="0" applyFont="1" applyBorder="1"/>
    <xf numFmtId="0" fontId="8" fillId="0" borderId="2" xfId="0" applyFont="1" applyBorder="1" applyAlignment="1">
      <alignment wrapText="1"/>
    </xf>
    <xf numFmtId="0" fontId="8" fillId="0" borderId="2" xfId="0" applyFont="1" applyBorder="1" applyAlignment="1">
      <alignment vertical="top"/>
    </xf>
    <xf numFmtId="0" fontId="8" fillId="0" borderId="8" xfId="0" applyFont="1" applyBorder="1"/>
    <xf numFmtId="43" fontId="19" fillId="0" borderId="11" xfId="0" applyNumberFormat="1" applyFont="1" applyBorder="1" applyAlignment="1">
      <alignment horizontal="center" vertical="center"/>
    </xf>
    <xf numFmtId="43" fontId="19" fillId="0" borderId="13" xfId="0" applyNumberFormat="1" applyFont="1" applyBorder="1" applyAlignment="1">
      <alignment horizontal="center" vertical="center"/>
    </xf>
    <xf numFmtId="43" fontId="19" fillId="0" borderId="10" xfId="0" applyNumberFormat="1" applyFont="1" applyBorder="1" applyAlignment="1">
      <alignment horizontal="center" vertical="center"/>
    </xf>
    <xf numFmtId="0" fontId="17" fillId="0" borderId="0" xfId="0" applyFont="1" applyAlignment="1">
      <alignment horizontal="left" vertical="center"/>
    </xf>
    <xf numFmtId="43" fontId="0" fillId="0" borderId="5" xfId="1" applyFont="1" applyBorder="1" applyAlignment="1">
      <alignment horizontal="center" vertical="center"/>
    </xf>
    <xf numFmtId="43" fontId="0" fillId="0" borderId="8" xfId="1" applyFont="1" applyBorder="1" applyAlignment="1">
      <alignment horizontal="center" vertical="center"/>
    </xf>
    <xf numFmtId="0" fontId="5" fillId="0" borderId="5" xfId="0" applyFont="1" applyBorder="1" applyAlignment="1">
      <alignment horizontal="center" vertical="center" wrapText="1"/>
    </xf>
    <xf numFmtId="0" fontId="5" fillId="0" borderId="10" xfId="0" applyFont="1" applyBorder="1" applyAlignment="1">
      <alignment horizontal="center" vertical="center"/>
    </xf>
    <xf numFmtId="43" fontId="0" fillId="0" borderId="10" xfId="1" applyFont="1" applyBorder="1" applyAlignment="1">
      <alignment horizontal="center" vertical="center"/>
    </xf>
    <xf numFmtId="0" fontId="9" fillId="0" borderId="5" xfId="0" applyFont="1" applyBorder="1"/>
    <xf numFmtId="0" fontId="0" fillId="0" borderId="5" xfId="0" applyBorder="1" applyAlignment="1">
      <alignment horizontal="center" vertical="center"/>
    </xf>
    <xf numFmtId="0" fontId="5" fillId="0" borderId="8" xfId="0" applyFont="1" applyBorder="1" applyAlignment="1">
      <alignment horizontal="center" vertical="center" wrapText="1"/>
    </xf>
    <xf numFmtId="0" fontId="8" fillId="0" borderId="8" xfId="0" applyFont="1" applyBorder="1" applyAlignment="1">
      <alignment vertical="top" wrapText="1"/>
    </xf>
    <xf numFmtId="0" fontId="0" fillId="0" borderId="8" xfId="0" applyBorder="1" applyAlignment="1">
      <alignment horizontal="center" vertical="center"/>
    </xf>
    <xf numFmtId="0" fontId="9" fillId="0" borderId="10" xfId="0" applyFont="1" applyBorder="1" applyAlignment="1">
      <alignment horizontal="left" vertical="center" wrapText="1"/>
    </xf>
    <xf numFmtId="0" fontId="22" fillId="0" borderId="10" xfId="0" applyFont="1" applyBorder="1"/>
    <xf numFmtId="0" fontId="21" fillId="0" borderId="0"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3" fillId="0" borderId="0" xfId="0" applyFont="1" applyBorder="1" applyAlignment="1">
      <alignment horizontal="center" vertical="center"/>
    </xf>
    <xf numFmtId="0" fontId="15" fillId="0" borderId="0" xfId="0" applyFont="1" applyBorder="1" applyAlignment="1">
      <alignment horizontal="center" vertical="center"/>
    </xf>
    <xf numFmtId="0" fontId="14" fillId="0" borderId="0" xfId="0" applyFont="1" applyBorder="1" applyAlignment="1">
      <alignment horizontal="center" vertical="center"/>
    </xf>
    <xf numFmtId="43" fontId="0" fillId="0" borderId="5" xfId="1" applyFont="1" applyBorder="1" applyAlignment="1">
      <alignment horizontal="center" vertical="center"/>
    </xf>
    <xf numFmtId="43" fontId="0" fillId="0" borderId="2" xfId="1" applyFont="1" applyBorder="1" applyAlignment="1">
      <alignment horizontal="center" vertical="center"/>
    </xf>
    <xf numFmtId="43" fontId="0" fillId="0" borderId="8" xfId="1" applyFont="1" applyBorder="1" applyAlignment="1">
      <alignment horizontal="center" vertical="center"/>
    </xf>
    <xf numFmtId="43"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8" xfId="0" applyFont="1" applyBorder="1" applyAlignment="1">
      <alignment horizontal="center" vertical="center"/>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0" fillId="0" borderId="5" xfId="0" applyFont="1" applyBorder="1" applyAlignment="1">
      <alignment horizontal="center" vertical="center"/>
    </xf>
    <xf numFmtId="0" fontId="5" fillId="0" borderId="10" xfId="0" applyFont="1" applyBorder="1" applyAlignment="1">
      <alignment horizontal="center" vertical="center"/>
    </xf>
    <xf numFmtId="0" fontId="8" fillId="3" borderId="7"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9" xfId="0" applyFont="1" applyFill="1" applyBorder="1" applyAlignment="1">
      <alignment horizontal="left" vertical="top" wrapText="1"/>
    </xf>
    <xf numFmtId="0" fontId="20" fillId="0" borderId="14" xfId="0" applyFont="1" applyBorder="1" applyAlignment="1">
      <alignment horizontal="center" vertical="center"/>
    </xf>
    <xf numFmtId="0" fontId="20" fillId="0" borderId="15" xfId="0" applyFont="1" applyBorder="1" applyAlignment="1">
      <alignment horizontal="center" vertical="center"/>
    </xf>
    <xf numFmtId="43" fontId="0" fillId="0" borderId="10" xfId="1" applyFont="1" applyBorder="1" applyAlignment="1">
      <alignment horizontal="center" vertical="center"/>
    </xf>
    <xf numFmtId="43" fontId="0" fillId="0" borderId="10" xfId="0" applyNumberFormat="1" applyFont="1" applyBorder="1" applyAlignment="1">
      <alignment horizontal="center" vertical="center"/>
    </xf>
    <xf numFmtId="0" fontId="0" fillId="0" borderId="10" xfId="0" applyFont="1" applyBorder="1" applyAlignment="1">
      <alignment horizontal="center" vertical="center"/>
    </xf>
    <xf numFmtId="0" fontId="8" fillId="3" borderId="5" xfId="0" applyFont="1" applyFill="1" applyBorder="1" applyAlignment="1">
      <alignment horizontal="left" vertical="center" wrapText="1"/>
    </xf>
    <xf numFmtId="0" fontId="8" fillId="3" borderId="8" xfId="0" applyFont="1" applyFill="1" applyBorder="1" applyAlignment="1">
      <alignment horizontal="left" vertical="center" wrapText="1"/>
    </xf>
    <xf numFmtId="0" fontId="5" fillId="0" borderId="10" xfId="0" applyFont="1" applyBorder="1" applyAlignment="1">
      <alignment horizontal="center" vertical="center" wrapText="1"/>
    </xf>
    <xf numFmtId="0" fontId="8" fillId="3" borderId="10" xfId="0" applyFont="1" applyFill="1" applyBorder="1" applyAlignment="1">
      <alignment horizontal="left" vertical="top" wrapText="1"/>
    </xf>
    <xf numFmtId="0" fontId="21" fillId="0" borderId="0" xfId="0" applyFont="1" applyBorder="1" applyAlignment="1">
      <alignment horizontal="center" vertical="center"/>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57149</xdr:rowOff>
    </xdr:from>
    <xdr:to>
      <xdr:col>1</xdr:col>
      <xdr:colOff>1019175</xdr:colOff>
      <xdr:row>4</xdr:row>
      <xdr:rowOff>9525</xdr:rowOff>
    </xdr:to>
    <xdr:pic>
      <xdr:nvPicPr>
        <xdr:cNvPr id="2" name="Image 1" descr="LOGO UAE.jpg"/>
        <xdr:cNvPicPr>
          <a:picLocks noChangeAspect="1"/>
        </xdr:cNvPicPr>
      </xdr:nvPicPr>
      <xdr:blipFill>
        <a:blip xmlns:r="http://schemas.openxmlformats.org/officeDocument/2006/relationships" r:embed="rId1" cstate="print"/>
        <a:stretch>
          <a:fillRect/>
        </a:stretch>
      </xdr:blipFill>
      <xdr:spPr>
        <a:xfrm>
          <a:off x="28575" y="57149"/>
          <a:ext cx="1381125" cy="11430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H70"/>
  <sheetViews>
    <sheetView topLeftCell="A71" workbookViewId="0">
      <selection activeCell="I9" sqref="I9"/>
    </sheetView>
  </sheetViews>
  <sheetFormatPr baseColWidth="10" defaultRowHeight="15"/>
  <cols>
    <col min="1" max="1" width="5.85546875" style="2" customWidth="1"/>
    <col min="2" max="2" width="105" style="2" customWidth="1"/>
    <col min="3" max="3" width="6.85546875" style="2" customWidth="1"/>
    <col min="4" max="4" width="16.5703125" style="2" customWidth="1"/>
    <col min="5" max="5" width="20.28515625" style="2" customWidth="1"/>
    <col min="6" max="16384" width="11.42578125" style="2"/>
  </cols>
  <sheetData>
    <row r="1" spans="1:8" s="1" customFormat="1" ht="26.25">
      <c r="A1" s="88" t="s">
        <v>0</v>
      </c>
      <c r="B1" s="88"/>
      <c r="C1" s="88"/>
      <c r="D1" s="88"/>
      <c r="E1" s="88"/>
    </row>
    <row r="2" spans="1:8" s="1" customFormat="1" ht="21">
      <c r="A2" s="9"/>
      <c r="B2" s="9"/>
      <c r="C2" s="4"/>
    </row>
    <row r="3" spans="1:8" s="1" customFormat="1" ht="23.25">
      <c r="A3" s="89" t="s">
        <v>51</v>
      </c>
      <c r="B3" s="89"/>
      <c r="C3" s="89"/>
      <c r="D3" s="89"/>
      <c r="E3" s="89"/>
    </row>
    <row r="4" spans="1:8" s="1" customFormat="1" ht="18" thickBot="1">
      <c r="A4" s="87" t="s">
        <v>52</v>
      </c>
      <c r="B4" s="87"/>
      <c r="C4" s="87"/>
      <c r="D4" s="87"/>
      <c r="E4" s="87"/>
    </row>
    <row r="5" spans="1:8" s="1" customFormat="1" ht="38.25" customHeight="1" thickBot="1">
      <c r="A5" s="55" t="s">
        <v>1</v>
      </c>
      <c r="B5" s="47" t="s">
        <v>2</v>
      </c>
      <c r="C5" s="45" t="s">
        <v>3</v>
      </c>
      <c r="D5" s="46" t="s">
        <v>44</v>
      </c>
      <c r="E5" s="46" t="s">
        <v>45</v>
      </c>
    </row>
    <row r="6" spans="1:8" s="1" customFormat="1" ht="185.25" customHeight="1" thickBot="1">
      <c r="A6" s="22">
        <v>1</v>
      </c>
      <c r="B6" s="14" t="s">
        <v>20</v>
      </c>
      <c r="C6" s="7">
        <v>1</v>
      </c>
      <c r="D6" s="34">
        <v>94000</v>
      </c>
      <c r="E6" s="35">
        <f>C6*D6</f>
        <v>94000</v>
      </c>
      <c r="H6" s="2" t="s">
        <v>46</v>
      </c>
    </row>
    <row r="7" spans="1:8" s="1" customFormat="1" ht="15" customHeight="1" thickBot="1">
      <c r="A7" s="101">
        <v>2</v>
      </c>
      <c r="B7" s="102" t="s">
        <v>21</v>
      </c>
      <c r="C7" s="100">
        <v>1</v>
      </c>
      <c r="D7" s="90">
        <v>345000</v>
      </c>
      <c r="E7" s="93">
        <f>C7*D7</f>
        <v>345000</v>
      </c>
    </row>
    <row r="8" spans="1:8" s="1" customFormat="1" ht="15" customHeight="1" thickBot="1">
      <c r="A8" s="101"/>
      <c r="B8" s="103"/>
      <c r="C8" s="94"/>
      <c r="D8" s="91"/>
      <c r="E8" s="94"/>
    </row>
    <row r="9" spans="1:8" s="1" customFormat="1" ht="15" customHeight="1" thickBot="1">
      <c r="A9" s="101"/>
      <c r="B9" s="103"/>
      <c r="C9" s="94"/>
      <c r="D9" s="91"/>
      <c r="E9" s="94"/>
    </row>
    <row r="10" spans="1:8" s="1" customFormat="1" ht="15" customHeight="1" thickBot="1">
      <c r="A10" s="101"/>
      <c r="B10" s="103"/>
      <c r="C10" s="94"/>
      <c r="D10" s="91"/>
      <c r="E10" s="94"/>
    </row>
    <row r="11" spans="1:8" s="1" customFormat="1" ht="15" customHeight="1" thickBot="1">
      <c r="A11" s="101"/>
      <c r="B11" s="103"/>
      <c r="C11" s="94"/>
      <c r="D11" s="91"/>
      <c r="E11" s="94"/>
    </row>
    <row r="12" spans="1:8" s="1" customFormat="1" ht="15" customHeight="1" thickBot="1">
      <c r="A12" s="101"/>
      <c r="B12" s="103"/>
      <c r="C12" s="94"/>
      <c r="D12" s="91"/>
      <c r="E12" s="94"/>
    </row>
    <row r="13" spans="1:8" s="1" customFormat="1" ht="15" customHeight="1" thickBot="1">
      <c r="A13" s="101"/>
      <c r="B13" s="103"/>
      <c r="C13" s="94"/>
      <c r="D13" s="91"/>
      <c r="E13" s="94"/>
    </row>
    <row r="14" spans="1:8" s="1" customFormat="1" ht="15" customHeight="1" thickBot="1">
      <c r="A14" s="101"/>
      <c r="B14" s="103"/>
      <c r="C14" s="94"/>
      <c r="D14" s="91"/>
      <c r="E14" s="94"/>
    </row>
    <row r="15" spans="1:8" s="1" customFormat="1" ht="15" customHeight="1" thickBot="1">
      <c r="A15" s="101"/>
      <c r="B15" s="103"/>
      <c r="C15" s="94"/>
      <c r="D15" s="91"/>
      <c r="E15" s="94"/>
    </row>
    <row r="16" spans="1:8" s="1" customFormat="1" ht="15" customHeight="1" thickBot="1">
      <c r="A16" s="101"/>
      <c r="B16" s="103"/>
      <c r="C16" s="94"/>
      <c r="D16" s="91"/>
      <c r="E16" s="94"/>
    </row>
    <row r="17" spans="1:5" s="1" customFormat="1" ht="15" customHeight="1" thickBot="1">
      <c r="A17" s="101"/>
      <c r="B17" s="103"/>
      <c r="C17" s="94"/>
      <c r="D17" s="91"/>
      <c r="E17" s="94"/>
    </row>
    <row r="18" spans="1:5" s="1" customFormat="1" ht="15" customHeight="1" thickBot="1">
      <c r="A18" s="101"/>
      <c r="B18" s="103"/>
      <c r="C18" s="94"/>
      <c r="D18" s="91"/>
      <c r="E18" s="94"/>
    </row>
    <row r="19" spans="1:5" s="1" customFormat="1" ht="15" customHeight="1" thickBot="1">
      <c r="A19" s="101"/>
      <c r="B19" s="103"/>
      <c r="C19" s="94"/>
      <c r="D19" s="91"/>
      <c r="E19" s="94"/>
    </row>
    <row r="20" spans="1:5" s="1" customFormat="1" ht="22.5" customHeight="1" thickBot="1">
      <c r="A20" s="101"/>
      <c r="B20" s="103"/>
      <c r="C20" s="94"/>
      <c r="D20" s="91"/>
      <c r="E20" s="94"/>
    </row>
    <row r="21" spans="1:5" s="1" customFormat="1" ht="87.75" customHeight="1" thickBot="1">
      <c r="A21" s="101"/>
      <c r="B21" s="104"/>
      <c r="C21" s="95"/>
      <c r="D21" s="92"/>
      <c r="E21" s="95"/>
    </row>
    <row r="22" spans="1:5" s="1" customFormat="1" ht="281.25" customHeight="1" thickBot="1">
      <c r="A22" s="22">
        <v>3</v>
      </c>
      <c r="B22" s="28" t="s">
        <v>22</v>
      </c>
      <c r="C22" s="25">
        <v>60</v>
      </c>
      <c r="D22" s="36">
        <v>12500</v>
      </c>
      <c r="E22" s="37">
        <f t="shared" ref="E22:E63" si="0">C22*D22</f>
        <v>750000</v>
      </c>
    </row>
    <row r="23" spans="1:5" s="1" customFormat="1" ht="277.5" customHeight="1" thickBot="1">
      <c r="A23" s="22">
        <v>4</v>
      </c>
      <c r="B23" s="14" t="s">
        <v>23</v>
      </c>
      <c r="C23" s="7">
        <v>42</v>
      </c>
      <c r="D23" s="34">
        <v>14200</v>
      </c>
      <c r="E23" s="35">
        <f t="shared" si="0"/>
        <v>596400</v>
      </c>
    </row>
    <row r="24" spans="1:5" s="1" customFormat="1" ht="300" customHeight="1" thickBot="1">
      <c r="A24" s="22">
        <v>5</v>
      </c>
      <c r="B24" s="13" t="s">
        <v>24</v>
      </c>
      <c r="C24" s="25">
        <v>4</v>
      </c>
      <c r="D24" s="36">
        <v>18000</v>
      </c>
      <c r="E24" s="37">
        <f t="shared" si="0"/>
        <v>72000</v>
      </c>
    </row>
    <row r="25" spans="1:5" s="1" customFormat="1" ht="120.75" customHeight="1" thickBot="1">
      <c r="A25" s="22">
        <v>6</v>
      </c>
      <c r="B25" s="39" t="s">
        <v>25</v>
      </c>
      <c r="C25" s="7">
        <v>106</v>
      </c>
      <c r="D25" s="34">
        <v>620</v>
      </c>
      <c r="E25" s="34">
        <f t="shared" si="0"/>
        <v>65720</v>
      </c>
    </row>
    <row r="26" spans="1:5" s="1" customFormat="1" ht="150.75" customHeight="1" thickBot="1">
      <c r="A26" s="22">
        <v>7</v>
      </c>
      <c r="B26" s="14" t="s">
        <v>26</v>
      </c>
      <c r="C26" s="7">
        <v>4</v>
      </c>
      <c r="D26" s="34">
        <v>35000</v>
      </c>
      <c r="E26" s="34">
        <f t="shared" si="0"/>
        <v>140000</v>
      </c>
    </row>
    <row r="27" spans="1:5" s="1" customFormat="1" ht="98.25" customHeight="1" thickBot="1">
      <c r="A27" s="22">
        <v>8</v>
      </c>
      <c r="B27" s="14" t="s">
        <v>27</v>
      </c>
      <c r="C27" s="7">
        <v>14</v>
      </c>
      <c r="D27" s="34">
        <v>15600</v>
      </c>
      <c r="E27" s="34">
        <f t="shared" si="0"/>
        <v>218400</v>
      </c>
    </row>
    <row r="28" spans="1:5" s="1" customFormat="1" ht="153.75" thickBot="1">
      <c r="A28" s="22">
        <v>9</v>
      </c>
      <c r="B28" s="40" t="s">
        <v>28</v>
      </c>
      <c r="C28" s="7">
        <v>32</v>
      </c>
      <c r="D28" s="34">
        <v>4500</v>
      </c>
      <c r="E28" s="34">
        <f t="shared" si="0"/>
        <v>144000</v>
      </c>
    </row>
    <row r="29" spans="1:5" s="1" customFormat="1" ht="172.5" customHeight="1" thickBot="1">
      <c r="A29" s="22">
        <v>10</v>
      </c>
      <c r="B29" s="14" t="s">
        <v>29</v>
      </c>
      <c r="C29" s="7">
        <v>4</v>
      </c>
      <c r="D29" s="34">
        <v>9400</v>
      </c>
      <c r="E29" s="34">
        <f t="shared" si="0"/>
        <v>37600</v>
      </c>
    </row>
    <row r="30" spans="1:5" s="1" customFormat="1" ht="148.5" customHeight="1" thickBot="1">
      <c r="A30" s="22">
        <v>11</v>
      </c>
      <c r="B30" s="41" t="s">
        <v>30</v>
      </c>
      <c r="C30" s="26">
        <v>14</v>
      </c>
      <c r="D30" s="33">
        <v>8700</v>
      </c>
      <c r="E30" s="33">
        <f t="shared" si="0"/>
        <v>121800</v>
      </c>
    </row>
    <row r="31" spans="1:5" s="1" customFormat="1" ht="144" customHeight="1" thickBot="1">
      <c r="A31" s="22">
        <v>12</v>
      </c>
      <c r="B31" s="42" t="s">
        <v>48</v>
      </c>
      <c r="C31" s="7">
        <v>20</v>
      </c>
      <c r="D31" s="34">
        <v>3400</v>
      </c>
      <c r="E31" s="34">
        <f t="shared" si="0"/>
        <v>68000</v>
      </c>
    </row>
    <row r="32" spans="1:5" s="1" customFormat="1" ht="217.5" customHeight="1" thickBot="1">
      <c r="A32" s="22">
        <v>13</v>
      </c>
      <c r="B32" s="48" t="s">
        <v>49</v>
      </c>
      <c r="C32" s="26">
        <v>1</v>
      </c>
      <c r="D32" s="33">
        <v>17000</v>
      </c>
      <c r="E32" s="33">
        <f t="shared" si="0"/>
        <v>17000</v>
      </c>
    </row>
    <row r="33" spans="1:5" s="1" customFormat="1" ht="409.5" customHeight="1" thickBot="1">
      <c r="A33" s="22">
        <v>14</v>
      </c>
      <c r="B33" s="96" t="s">
        <v>50</v>
      </c>
      <c r="C33" s="7">
        <v>8</v>
      </c>
      <c r="D33" s="34">
        <v>12300</v>
      </c>
      <c r="E33" s="34">
        <f t="shared" si="0"/>
        <v>98400</v>
      </c>
    </row>
    <row r="34" spans="1:5" s="1" customFormat="1" ht="0.75" hidden="1" customHeight="1">
      <c r="A34" s="22"/>
      <c r="B34" s="97"/>
      <c r="C34" s="26"/>
      <c r="D34" s="26"/>
      <c r="E34" s="33">
        <f t="shared" si="0"/>
        <v>0</v>
      </c>
    </row>
    <row r="35" spans="1:5" s="1" customFormat="1" ht="15.75" hidden="1" thickBot="1">
      <c r="A35" s="22"/>
      <c r="B35" s="28"/>
      <c r="C35" s="25"/>
      <c r="D35" s="25"/>
      <c r="E35" s="33">
        <f t="shared" si="0"/>
        <v>0</v>
      </c>
    </row>
    <row r="36" spans="1:5" s="1" customFormat="1" ht="1.5" hidden="1" customHeight="1">
      <c r="A36" s="22"/>
      <c r="B36" s="5"/>
      <c r="C36" s="25"/>
      <c r="D36" s="25"/>
      <c r="E36" s="33">
        <f t="shared" si="0"/>
        <v>0</v>
      </c>
    </row>
    <row r="37" spans="1:5" s="1" customFormat="1" ht="27" hidden="1" customHeight="1">
      <c r="A37" s="22">
        <v>15</v>
      </c>
      <c r="B37" s="30" t="s">
        <v>31</v>
      </c>
      <c r="C37" s="25"/>
      <c r="D37" s="25"/>
      <c r="E37" s="36">
        <f t="shared" si="0"/>
        <v>0</v>
      </c>
    </row>
    <row r="38" spans="1:5" s="1" customFormat="1" ht="174" customHeight="1" thickBot="1">
      <c r="A38" s="22">
        <v>15</v>
      </c>
      <c r="B38" s="14" t="s">
        <v>32</v>
      </c>
      <c r="C38" s="7">
        <v>14</v>
      </c>
      <c r="D38" s="34">
        <v>5200</v>
      </c>
      <c r="E38" s="34">
        <f t="shared" si="0"/>
        <v>72800</v>
      </c>
    </row>
    <row r="39" spans="1:5" s="1" customFormat="1" ht="210" customHeight="1" thickBot="1">
      <c r="A39" s="22">
        <v>16</v>
      </c>
      <c r="B39" s="49" t="s">
        <v>33</v>
      </c>
      <c r="C39" s="26">
        <v>2</v>
      </c>
      <c r="D39" s="33">
        <v>65000</v>
      </c>
      <c r="E39" s="33">
        <f t="shared" si="0"/>
        <v>130000</v>
      </c>
    </row>
    <row r="40" spans="1:5" s="1" customFormat="1" ht="133.5" customHeight="1" thickBot="1">
      <c r="A40" s="22">
        <v>17</v>
      </c>
      <c r="B40" s="18" t="s">
        <v>34</v>
      </c>
      <c r="C40" s="25">
        <v>5</v>
      </c>
      <c r="D40" s="36">
        <v>3100</v>
      </c>
      <c r="E40" s="36">
        <f t="shared" si="0"/>
        <v>15500</v>
      </c>
    </row>
    <row r="41" spans="1:5" s="1" customFormat="1" ht="19.5" customHeight="1" thickBot="1">
      <c r="A41" s="22">
        <v>18</v>
      </c>
      <c r="B41" s="50" t="s">
        <v>4</v>
      </c>
      <c r="C41" s="7">
        <v>8</v>
      </c>
      <c r="D41" s="34">
        <v>1300</v>
      </c>
      <c r="E41" s="34">
        <f t="shared" si="0"/>
        <v>10400</v>
      </c>
    </row>
    <row r="42" spans="1:5" s="1" customFormat="1" ht="102.75" thickBot="1">
      <c r="A42" s="22">
        <v>19</v>
      </c>
      <c r="B42" s="14" t="s">
        <v>47</v>
      </c>
      <c r="C42" s="7">
        <v>40</v>
      </c>
      <c r="D42" s="34">
        <v>330</v>
      </c>
      <c r="E42" s="34">
        <f t="shared" si="0"/>
        <v>13200</v>
      </c>
    </row>
    <row r="43" spans="1:5" s="1" customFormat="1" ht="123.75" customHeight="1" thickBot="1">
      <c r="A43" s="29">
        <v>20</v>
      </c>
      <c r="B43" s="19" t="s">
        <v>35</v>
      </c>
      <c r="C43" s="7">
        <v>1</v>
      </c>
      <c r="D43" s="34">
        <v>235000</v>
      </c>
      <c r="E43" s="34">
        <f t="shared" si="0"/>
        <v>235000</v>
      </c>
    </row>
    <row r="44" spans="1:5" s="1" customFormat="1" ht="120.75" customHeight="1" thickBot="1">
      <c r="A44" s="29">
        <v>21</v>
      </c>
      <c r="B44" s="19" t="s">
        <v>36</v>
      </c>
      <c r="C44" s="7">
        <v>4</v>
      </c>
      <c r="D44" s="34">
        <v>180000</v>
      </c>
      <c r="E44" s="34">
        <f t="shared" si="0"/>
        <v>720000</v>
      </c>
    </row>
    <row r="45" spans="1:5" s="1" customFormat="1" ht="60" customHeight="1" thickBot="1">
      <c r="A45" s="22">
        <v>22</v>
      </c>
      <c r="B45" s="51" t="s">
        <v>37</v>
      </c>
      <c r="C45" s="7">
        <v>7</v>
      </c>
      <c r="D45" s="34">
        <v>65000</v>
      </c>
      <c r="E45" s="34">
        <f t="shared" si="0"/>
        <v>455000</v>
      </c>
    </row>
    <row r="46" spans="1:5" s="1" customFormat="1" ht="237" customHeight="1" thickBot="1">
      <c r="A46" s="29">
        <v>23</v>
      </c>
      <c r="B46" s="19" t="s">
        <v>38</v>
      </c>
      <c r="C46" s="7">
        <v>2</v>
      </c>
      <c r="D46" s="34">
        <v>89000</v>
      </c>
      <c r="E46" s="34">
        <f t="shared" si="0"/>
        <v>178000</v>
      </c>
    </row>
    <row r="47" spans="1:5" s="1" customFormat="1" ht="15" customHeight="1">
      <c r="A47" s="98">
        <v>24</v>
      </c>
      <c r="B47" s="20" t="s">
        <v>5</v>
      </c>
      <c r="C47" s="100">
        <v>4</v>
      </c>
      <c r="D47" s="90">
        <v>31000</v>
      </c>
      <c r="E47" s="90">
        <f t="shared" si="0"/>
        <v>124000</v>
      </c>
    </row>
    <row r="48" spans="1:5" s="1" customFormat="1" ht="12.75" customHeight="1">
      <c r="A48" s="99"/>
      <c r="B48" s="10" t="s">
        <v>6</v>
      </c>
      <c r="C48" s="94"/>
      <c r="D48" s="91"/>
      <c r="E48" s="91"/>
    </row>
    <row r="49" spans="1:5" s="1" customFormat="1" ht="14.25" customHeight="1">
      <c r="A49" s="99"/>
      <c r="B49" s="10" t="s">
        <v>7</v>
      </c>
      <c r="C49" s="94"/>
      <c r="D49" s="91"/>
      <c r="E49" s="91"/>
    </row>
    <row r="50" spans="1:5" s="1" customFormat="1" ht="15" customHeight="1">
      <c r="A50" s="99"/>
      <c r="B50" s="10" t="s">
        <v>8</v>
      </c>
      <c r="C50" s="94"/>
      <c r="D50" s="91"/>
      <c r="E50" s="91"/>
    </row>
    <row r="51" spans="1:5" s="1" customFormat="1" ht="15" customHeight="1">
      <c r="A51" s="99"/>
      <c r="B51" s="10" t="s">
        <v>9</v>
      </c>
      <c r="C51" s="94"/>
      <c r="D51" s="91"/>
      <c r="E51" s="91"/>
    </row>
    <row r="52" spans="1:5" s="1" customFormat="1" ht="15" customHeight="1">
      <c r="A52" s="99"/>
      <c r="B52" s="11" t="s">
        <v>10</v>
      </c>
      <c r="C52" s="94"/>
      <c r="D52" s="91"/>
      <c r="E52" s="91"/>
    </row>
    <row r="53" spans="1:5" s="1" customFormat="1" ht="15" customHeight="1">
      <c r="A53" s="99"/>
      <c r="B53" s="10" t="s">
        <v>11</v>
      </c>
      <c r="C53" s="94"/>
      <c r="D53" s="91"/>
      <c r="E53" s="91"/>
    </row>
    <row r="54" spans="1:5" s="1" customFormat="1" ht="15" customHeight="1">
      <c r="A54" s="99"/>
      <c r="B54" s="12" t="s">
        <v>12</v>
      </c>
      <c r="C54" s="94"/>
      <c r="D54" s="91"/>
      <c r="E54" s="91"/>
    </row>
    <row r="55" spans="1:5" s="1" customFormat="1" ht="15" customHeight="1">
      <c r="A55" s="99"/>
      <c r="B55" s="10" t="s">
        <v>13</v>
      </c>
      <c r="C55" s="94"/>
      <c r="D55" s="91"/>
      <c r="E55" s="91"/>
    </row>
    <row r="56" spans="1:5" s="1" customFormat="1" ht="15" customHeight="1">
      <c r="A56" s="99"/>
      <c r="B56" s="11" t="s">
        <v>14</v>
      </c>
      <c r="C56" s="94"/>
      <c r="D56" s="91"/>
      <c r="E56" s="91"/>
    </row>
    <row r="57" spans="1:5" s="1" customFormat="1" ht="15" customHeight="1">
      <c r="A57" s="99"/>
      <c r="B57" s="11" t="s">
        <v>15</v>
      </c>
      <c r="C57" s="94"/>
      <c r="D57" s="91"/>
      <c r="E57" s="91"/>
    </row>
    <row r="58" spans="1:5" s="1" customFormat="1" ht="12" customHeight="1">
      <c r="A58" s="99"/>
      <c r="B58" s="10" t="s">
        <v>16</v>
      </c>
      <c r="C58" s="94"/>
      <c r="D58" s="91"/>
      <c r="E58" s="91"/>
    </row>
    <row r="59" spans="1:5" s="1" customFormat="1" ht="18" customHeight="1" thickBot="1">
      <c r="A59" s="15"/>
      <c r="B59" s="52" t="s">
        <v>17</v>
      </c>
      <c r="C59" s="95"/>
      <c r="D59" s="92"/>
      <c r="E59" s="92"/>
    </row>
    <row r="60" spans="1:5" s="1" customFormat="1" ht="16.5" customHeight="1" thickBot="1">
      <c r="A60" s="22">
        <v>25</v>
      </c>
      <c r="B60" s="53" t="s">
        <v>18</v>
      </c>
      <c r="C60" s="7">
        <v>4</v>
      </c>
      <c r="D60" s="34">
        <v>7600</v>
      </c>
      <c r="E60" s="34">
        <f t="shared" si="0"/>
        <v>30400</v>
      </c>
    </row>
    <row r="61" spans="1:5" ht="14.25" customHeight="1" thickBot="1">
      <c r="A61" s="29">
        <v>26</v>
      </c>
      <c r="B61" s="54" t="s">
        <v>19</v>
      </c>
      <c r="C61" s="8">
        <v>4</v>
      </c>
      <c r="D61" s="34">
        <v>850</v>
      </c>
      <c r="E61" s="34">
        <f t="shared" si="0"/>
        <v>3400</v>
      </c>
    </row>
    <row r="62" spans="1:5" ht="379.5" customHeight="1" thickBot="1">
      <c r="A62" s="29">
        <v>27</v>
      </c>
      <c r="B62" s="17" t="s">
        <v>39</v>
      </c>
      <c r="C62" s="8">
        <v>5</v>
      </c>
      <c r="D62" s="34">
        <v>30000</v>
      </c>
      <c r="E62" s="34">
        <f t="shared" si="0"/>
        <v>150000</v>
      </c>
    </row>
    <row r="63" spans="1:5" ht="82.5" customHeight="1" thickBot="1">
      <c r="A63" s="22">
        <v>28</v>
      </c>
      <c r="B63" s="17" t="s">
        <v>40</v>
      </c>
      <c r="C63" s="8">
        <v>2</v>
      </c>
      <c r="D63" s="34">
        <v>125000</v>
      </c>
      <c r="E63" s="34">
        <f t="shared" si="0"/>
        <v>250000</v>
      </c>
    </row>
    <row r="64" spans="1:5" ht="24" thickBot="1">
      <c r="B64" s="6"/>
      <c r="C64" s="85" t="s">
        <v>41</v>
      </c>
      <c r="D64" s="86"/>
      <c r="E64" s="68">
        <f>SUM(E6:E63)</f>
        <v>5156020</v>
      </c>
    </row>
    <row r="65" spans="2:5" ht="24" thickBot="1">
      <c r="B65" s="6"/>
      <c r="C65" s="85" t="s">
        <v>42</v>
      </c>
      <c r="D65" s="86"/>
      <c r="E65" s="68">
        <f>E64*20%</f>
        <v>1031204</v>
      </c>
    </row>
    <row r="66" spans="2:5" ht="24" thickBot="1">
      <c r="B66" s="6"/>
      <c r="C66" s="85" t="s">
        <v>43</v>
      </c>
      <c r="D66" s="86"/>
      <c r="E66" s="69">
        <f>SUM(E64:E65)</f>
        <v>6187224</v>
      </c>
    </row>
    <row r="67" spans="2:5">
      <c r="B67" s="3"/>
    </row>
    <row r="68" spans="2:5">
      <c r="B68" s="3"/>
    </row>
    <row r="69" spans="2:5">
      <c r="B69" s="3"/>
    </row>
    <row r="70" spans="2:5">
      <c r="B70" s="3"/>
    </row>
  </sheetData>
  <mergeCells count="16">
    <mergeCell ref="C64:D64"/>
    <mergeCell ref="C65:D65"/>
    <mergeCell ref="C66:D66"/>
    <mergeCell ref="A4:E4"/>
    <mergeCell ref="A1:E1"/>
    <mergeCell ref="A3:E3"/>
    <mergeCell ref="D7:D21"/>
    <mergeCell ref="E7:E21"/>
    <mergeCell ref="B33:B34"/>
    <mergeCell ref="A47:A58"/>
    <mergeCell ref="C47:C59"/>
    <mergeCell ref="D47:D59"/>
    <mergeCell ref="E47:E59"/>
    <mergeCell ref="A7:A21"/>
    <mergeCell ref="B7:B21"/>
    <mergeCell ref="C7:C21"/>
  </mergeCells>
  <pageMargins left="0.19685039370078741" right="0.19685039370078741" top="0.19685039370078741" bottom="0.19685039370078741" header="0.19685039370078741" footer="0.19685039370078741"/>
  <pageSetup paperSize="9" scale="90" orientation="landscape" r:id="rId1"/>
  <legacyDrawing r:id="rId2"/>
</worksheet>
</file>

<file path=xl/worksheets/sheet2.xml><?xml version="1.0" encoding="utf-8"?>
<worksheet xmlns="http://schemas.openxmlformats.org/spreadsheetml/2006/main" xmlns:r="http://schemas.openxmlformats.org/officeDocument/2006/relationships">
  <dimension ref="A1:H72"/>
  <sheetViews>
    <sheetView tabSelected="1" workbookViewId="0">
      <selection activeCell="H4" sqref="H4"/>
    </sheetView>
  </sheetViews>
  <sheetFormatPr baseColWidth="10" defaultRowHeight="15"/>
  <cols>
    <col min="1" max="1" width="5.85546875" style="2" customWidth="1"/>
    <col min="2" max="2" width="107.5703125" style="2" customWidth="1"/>
    <col min="3" max="3" width="7.7109375" style="2" customWidth="1"/>
    <col min="4" max="4" width="16.5703125" style="2" customWidth="1"/>
    <col min="5" max="5" width="20.28515625" style="2" customWidth="1"/>
    <col min="6" max="16384" width="11.42578125" style="2"/>
  </cols>
  <sheetData>
    <row r="1" spans="1:8" s="1" customFormat="1" ht="26.25">
      <c r="A1" s="88" t="s">
        <v>0</v>
      </c>
      <c r="B1" s="88"/>
      <c r="C1" s="88"/>
      <c r="D1" s="88"/>
      <c r="E1" s="88"/>
    </row>
    <row r="2" spans="1:8" s="1" customFormat="1" ht="21">
      <c r="A2" s="9"/>
      <c r="B2" s="9"/>
      <c r="C2" s="4"/>
    </row>
    <row r="3" spans="1:8" s="1" customFormat="1" ht="23.25">
      <c r="A3" s="114" t="s">
        <v>54</v>
      </c>
      <c r="B3" s="114"/>
      <c r="C3" s="114"/>
      <c r="D3" s="114"/>
      <c r="E3" s="114"/>
    </row>
    <row r="4" spans="1:8" s="1" customFormat="1" ht="23.25">
      <c r="A4" s="84"/>
      <c r="B4" s="84"/>
      <c r="C4" s="84"/>
      <c r="D4" s="84"/>
      <c r="E4" s="84"/>
    </row>
    <row r="5" spans="1:8" s="1" customFormat="1" ht="18" thickBot="1">
      <c r="A5" s="87" t="s">
        <v>53</v>
      </c>
      <c r="B5" s="87"/>
      <c r="C5" s="87"/>
      <c r="D5" s="87"/>
      <c r="E5" s="87"/>
    </row>
    <row r="6" spans="1:8" s="1" customFormat="1" ht="38.25" customHeight="1" thickBot="1">
      <c r="A6" s="43" t="s">
        <v>1</v>
      </c>
      <c r="B6" s="44" t="s">
        <v>2</v>
      </c>
      <c r="C6" s="45" t="s">
        <v>3</v>
      </c>
      <c r="D6" s="46" t="s">
        <v>44</v>
      </c>
      <c r="E6" s="46" t="s">
        <v>45</v>
      </c>
    </row>
    <row r="7" spans="1:8" s="1" customFormat="1" ht="183.75" customHeight="1" thickBot="1">
      <c r="A7" s="22">
        <v>1</v>
      </c>
      <c r="B7" s="56" t="s">
        <v>20</v>
      </c>
      <c r="C7" s="7">
        <v>1</v>
      </c>
      <c r="D7" s="34"/>
      <c r="E7" s="35"/>
      <c r="H7" s="2" t="s">
        <v>46</v>
      </c>
    </row>
    <row r="8" spans="1:8" s="1" customFormat="1" ht="15" customHeight="1" thickBot="1">
      <c r="A8" s="101">
        <v>2</v>
      </c>
      <c r="B8" s="113" t="s">
        <v>21</v>
      </c>
      <c r="C8" s="109">
        <v>1</v>
      </c>
      <c r="D8" s="107"/>
      <c r="E8" s="108"/>
    </row>
    <row r="9" spans="1:8" s="1" customFormat="1" ht="15" customHeight="1" thickBot="1">
      <c r="A9" s="101"/>
      <c r="B9" s="113"/>
      <c r="C9" s="109"/>
      <c r="D9" s="107"/>
      <c r="E9" s="109"/>
    </row>
    <row r="10" spans="1:8" s="1" customFormat="1" ht="15" customHeight="1" thickBot="1">
      <c r="A10" s="101"/>
      <c r="B10" s="113"/>
      <c r="C10" s="109"/>
      <c r="D10" s="107"/>
      <c r="E10" s="109"/>
    </row>
    <row r="11" spans="1:8" s="1" customFormat="1" ht="15" customHeight="1" thickBot="1">
      <c r="A11" s="101"/>
      <c r="B11" s="113"/>
      <c r="C11" s="109"/>
      <c r="D11" s="107"/>
      <c r="E11" s="109"/>
    </row>
    <row r="12" spans="1:8" s="1" customFormat="1" ht="15" customHeight="1" thickBot="1">
      <c r="A12" s="101"/>
      <c r="B12" s="113"/>
      <c r="C12" s="109"/>
      <c r="D12" s="107"/>
      <c r="E12" s="109"/>
    </row>
    <row r="13" spans="1:8" s="1" customFormat="1" ht="15" customHeight="1" thickBot="1">
      <c r="A13" s="101"/>
      <c r="B13" s="113"/>
      <c r="C13" s="109"/>
      <c r="D13" s="107"/>
      <c r="E13" s="109"/>
    </row>
    <row r="14" spans="1:8" s="1" customFormat="1" ht="15" customHeight="1" thickBot="1">
      <c r="A14" s="101"/>
      <c r="B14" s="113"/>
      <c r="C14" s="109"/>
      <c r="D14" s="107"/>
      <c r="E14" s="109"/>
    </row>
    <row r="15" spans="1:8" s="1" customFormat="1" ht="15" customHeight="1" thickBot="1">
      <c r="A15" s="101"/>
      <c r="B15" s="113"/>
      <c r="C15" s="109"/>
      <c r="D15" s="107"/>
      <c r="E15" s="109"/>
    </row>
    <row r="16" spans="1:8" s="1" customFormat="1" ht="15" customHeight="1" thickBot="1">
      <c r="A16" s="101"/>
      <c r="B16" s="113"/>
      <c r="C16" s="109"/>
      <c r="D16" s="107"/>
      <c r="E16" s="109"/>
    </row>
    <row r="17" spans="1:5" s="1" customFormat="1" ht="15" customHeight="1" thickBot="1">
      <c r="A17" s="101"/>
      <c r="B17" s="113"/>
      <c r="C17" s="109"/>
      <c r="D17" s="107"/>
      <c r="E17" s="109"/>
    </row>
    <row r="18" spans="1:5" s="1" customFormat="1" ht="15" customHeight="1" thickBot="1">
      <c r="A18" s="101"/>
      <c r="B18" s="113"/>
      <c r="C18" s="109"/>
      <c r="D18" s="107"/>
      <c r="E18" s="109"/>
    </row>
    <row r="19" spans="1:5" s="1" customFormat="1" ht="15" customHeight="1" thickBot="1">
      <c r="A19" s="101"/>
      <c r="B19" s="113"/>
      <c r="C19" s="109"/>
      <c r="D19" s="107"/>
      <c r="E19" s="109"/>
    </row>
    <row r="20" spans="1:5" s="1" customFormat="1" ht="15" customHeight="1" thickBot="1">
      <c r="A20" s="101"/>
      <c r="B20" s="113"/>
      <c r="C20" s="109"/>
      <c r="D20" s="107"/>
      <c r="E20" s="109"/>
    </row>
    <row r="21" spans="1:5" s="1" customFormat="1" ht="22.5" customHeight="1" thickBot="1">
      <c r="A21" s="101"/>
      <c r="B21" s="113"/>
      <c r="C21" s="109"/>
      <c r="D21" s="107"/>
      <c r="E21" s="109"/>
    </row>
    <row r="22" spans="1:5" s="1" customFormat="1" ht="90" customHeight="1" thickBot="1">
      <c r="A22" s="101"/>
      <c r="B22" s="113"/>
      <c r="C22" s="109"/>
      <c r="D22" s="107"/>
      <c r="E22" s="109"/>
    </row>
    <row r="23" spans="1:5" s="1" customFormat="1" ht="279" customHeight="1" thickBot="1">
      <c r="A23" s="22">
        <v>3</v>
      </c>
      <c r="B23" s="56" t="s">
        <v>22</v>
      </c>
      <c r="C23" s="7">
        <v>60</v>
      </c>
      <c r="D23" s="34"/>
      <c r="E23" s="35"/>
    </row>
    <row r="24" spans="1:5" s="1" customFormat="1" ht="282" customHeight="1" thickBot="1">
      <c r="A24" s="22">
        <v>4</v>
      </c>
      <c r="B24" s="56" t="s">
        <v>23</v>
      </c>
      <c r="C24" s="7">
        <v>42</v>
      </c>
      <c r="D24" s="34"/>
      <c r="E24" s="35"/>
    </row>
    <row r="25" spans="1:5" s="1" customFormat="1" ht="303.75" customHeight="1" thickBot="1">
      <c r="A25" s="22">
        <v>5</v>
      </c>
      <c r="B25" s="57" t="s">
        <v>24</v>
      </c>
      <c r="C25" s="7">
        <v>4</v>
      </c>
      <c r="D25" s="34"/>
      <c r="E25" s="35"/>
    </row>
    <row r="26" spans="1:5" s="1" customFormat="1" ht="121.5" customHeight="1" thickBot="1">
      <c r="A26" s="22">
        <v>6</v>
      </c>
      <c r="B26" s="57" t="s">
        <v>25</v>
      </c>
      <c r="C26" s="7">
        <v>106</v>
      </c>
      <c r="D26" s="34"/>
      <c r="E26" s="34"/>
    </row>
    <row r="27" spans="1:5" s="1" customFormat="1" ht="150.75" customHeight="1" thickBot="1">
      <c r="A27" s="22">
        <v>7</v>
      </c>
      <c r="B27" s="56" t="s">
        <v>26</v>
      </c>
      <c r="C27" s="7">
        <v>4</v>
      </c>
      <c r="D27" s="34"/>
      <c r="E27" s="34"/>
    </row>
    <row r="28" spans="1:5" s="1" customFormat="1" ht="104.25" customHeight="1" thickBot="1">
      <c r="A28" s="22">
        <v>8</v>
      </c>
      <c r="B28" s="56" t="s">
        <v>27</v>
      </c>
      <c r="C28" s="7">
        <v>14</v>
      </c>
      <c r="D28" s="34"/>
      <c r="E28" s="34"/>
    </row>
    <row r="29" spans="1:5" s="1" customFormat="1" ht="162" customHeight="1" thickBot="1">
      <c r="A29" s="22">
        <v>9</v>
      </c>
      <c r="B29" s="31" t="s">
        <v>28</v>
      </c>
      <c r="C29" s="7">
        <v>32</v>
      </c>
      <c r="D29" s="34"/>
      <c r="E29" s="34"/>
    </row>
    <row r="30" spans="1:5" s="1" customFormat="1" ht="171.75" customHeight="1" thickBot="1">
      <c r="A30" s="22">
        <v>10</v>
      </c>
      <c r="B30" s="56" t="s">
        <v>29</v>
      </c>
      <c r="C30" s="7">
        <v>4</v>
      </c>
      <c r="D30" s="34"/>
      <c r="E30" s="34"/>
    </row>
    <row r="31" spans="1:5" s="1" customFormat="1" ht="150.75" customHeight="1" thickBot="1">
      <c r="A31" s="22">
        <v>11</v>
      </c>
      <c r="B31" s="56" t="s">
        <v>30</v>
      </c>
      <c r="C31" s="7">
        <v>14</v>
      </c>
      <c r="D31" s="34"/>
      <c r="E31" s="34"/>
    </row>
    <row r="32" spans="1:5" s="1" customFormat="1" ht="150" customHeight="1" thickBot="1">
      <c r="A32" s="22">
        <v>12</v>
      </c>
      <c r="B32" s="31" t="s">
        <v>48</v>
      </c>
      <c r="C32" s="7">
        <v>20</v>
      </c>
      <c r="D32" s="34"/>
      <c r="E32" s="34"/>
    </row>
    <row r="33" spans="1:5" s="1" customFormat="1" ht="219.75" customHeight="1" thickBot="1">
      <c r="A33" s="22">
        <v>13</v>
      </c>
      <c r="B33" s="58" t="s">
        <v>49</v>
      </c>
      <c r="C33" s="7">
        <v>1</v>
      </c>
      <c r="D33" s="34"/>
      <c r="E33" s="34"/>
    </row>
    <row r="34" spans="1:5" s="1" customFormat="1" ht="409.5" customHeight="1" thickBot="1">
      <c r="A34" s="38">
        <v>14</v>
      </c>
      <c r="B34" s="110" t="s">
        <v>50</v>
      </c>
      <c r="C34" s="7">
        <v>8</v>
      </c>
      <c r="D34" s="34"/>
      <c r="E34" s="34"/>
    </row>
    <row r="35" spans="1:5" s="1" customFormat="1" ht="0.75" hidden="1" customHeight="1">
      <c r="A35" s="27"/>
      <c r="B35" s="111"/>
      <c r="C35" s="26"/>
      <c r="D35" s="26"/>
      <c r="E35" s="33"/>
    </row>
    <row r="36" spans="1:5" s="1" customFormat="1" ht="15.75" hidden="1" thickBot="1">
      <c r="A36" s="24"/>
      <c r="B36" s="28"/>
      <c r="C36" s="25"/>
      <c r="D36" s="25"/>
      <c r="E36" s="33"/>
    </row>
    <row r="37" spans="1:5" s="1" customFormat="1" ht="1.5" hidden="1" customHeight="1">
      <c r="A37" s="24"/>
      <c r="B37" s="5"/>
      <c r="C37" s="25"/>
      <c r="D37" s="25"/>
      <c r="E37" s="33"/>
    </row>
    <row r="38" spans="1:5" s="1" customFormat="1" ht="27" hidden="1" customHeight="1">
      <c r="A38" s="21">
        <v>15</v>
      </c>
      <c r="B38" s="23" t="s">
        <v>31</v>
      </c>
      <c r="C38" s="25"/>
      <c r="D38" s="25"/>
      <c r="E38" s="36"/>
    </row>
    <row r="39" spans="1:5" s="1" customFormat="1" ht="177.75" customHeight="1" thickBot="1">
      <c r="A39" s="22">
        <v>15</v>
      </c>
      <c r="B39" s="14" t="s">
        <v>32</v>
      </c>
      <c r="C39" s="7">
        <v>14</v>
      </c>
      <c r="D39" s="34"/>
      <c r="E39" s="34"/>
    </row>
    <row r="40" spans="1:5" s="1" customFormat="1" ht="213.75" customHeight="1" thickBot="1">
      <c r="A40" s="22">
        <v>16</v>
      </c>
      <c r="B40" s="31" t="s">
        <v>33</v>
      </c>
      <c r="C40" s="7">
        <v>2</v>
      </c>
      <c r="D40" s="34"/>
      <c r="E40" s="34"/>
    </row>
    <row r="41" spans="1:5" s="1" customFormat="1" ht="138.75" customHeight="1" thickBot="1">
      <c r="A41" s="22">
        <v>17</v>
      </c>
      <c r="B41" s="60" t="s">
        <v>34</v>
      </c>
      <c r="C41" s="7">
        <v>5</v>
      </c>
      <c r="D41" s="34"/>
      <c r="E41" s="34"/>
    </row>
    <row r="42" spans="1:5" s="1" customFormat="1" ht="24.75" customHeight="1" thickBot="1">
      <c r="A42" s="22">
        <v>18</v>
      </c>
      <c r="B42" s="32" t="s">
        <v>4</v>
      </c>
      <c r="C42" s="7">
        <v>8</v>
      </c>
      <c r="D42" s="34"/>
      <c r="E42" s="34"/>
    </row>
    <row r="43" spans="1:5" s="1" customFormat="1" ht="102.75" thickBot="1">
      <c r="A43" s="22">
        <v>19</v>
      </c>
      <c r="B43" s="56" t="s">
        <v>47</v>
      </c>
      <c r="C43" s="7">
        <v>40</v>
      </c>
      <c r="D43" s="34"/>
      <c r="E43" s="34"/>
    </row>
    <row r="44" spans="1:5" s="1" customFormat="1" ht="128.25" customHeight="1" thickBot="1">
      <c r="A44" s="29">
        <v>20</v>
      </c>
      <c r="B44" s="61" t="s">
        <v>35</v>
      </c>
      <c r="C44" s="7">
        <v>1</v>
      </c>
      <c r="D44" s="34"/>
      <c r="E44" s="34"/>
    </row>
    <row r="45" spans="1:5" s="1" customFormat="1" ht="120.75" customHeight="1" thickBot="1">
      <c r="A45" s="29">
        <v>21</v>
      </c>
      <c r="B45" s="61" t="s">
        <v>36</v>
      </c>
      <c r="C45" s="7">
        <v>4</v>
      </c>
      <c r="D45" s="34"/>
      <c r="E45" s="34"/>
    </row>
    <row r="46" spans="1:5" s="1" customFormat="1" ht="60.75" customHeight="1" thickBot="1">
      <c r="A46" s="22">
        <v>22</v>
      </c>
      <c r="B46" s="62" t="s">
        <v>37</v>
      </c>
      <c r="C46" s="7">
        <v>7</v>
      </c>
      <c r="D46" s="34"/>
      <c r="E46" s="34"/>
    </row>
    <row r="47" spans="1:5" s="1" customFormat="1" ht="236.25" customHeight="1" thickBot="1">
      <c r="A47" s="29">
        <v>23</v>
      </c>
      <c r="B47" s="61" t="s">
        <v>38</v>
      </c>
      <c r="C47" s="7">
        <v>2</v>
      </c>
      <c r="D47" s="34"/>
      <c r="E47" s="34"/>
    </row>
    <row r="48" spans="1:5" s="1" customFormat="1" ht="15" customHeight="1" thickBot="1">
      <c r="A48" s="112">
        <v>24</v>
      </c>
      <c r="B48" s="63" t="s">
        <v>5</v>
      </c>
      <c r="C48" s="109">
        <v>4</v>
      </c>
      <c r="D48" s="107"/>
      <c r="E48" s="107"/>
    </row>
    <row r="49" spans="1:5" s="1" customFormat="1" ht="14.25" customHeight="1" thickBot="1">
      <c r="A49" s="112"/>
      <c r="B49" s="64" t="s">
        <v>6</v>
      </c>
      <c r="C49" s="109"/>
      <c r="D49" s="107"/>
      <c r="E49" s="107"/>
    </row>
    <row r="50" spans="1:5" s="1" customFormat="1" ht="15" customHeight="1" thickBot="1">
      <c r="A50" s="112"/>
      <c r="B50" s="64" t="s">
        <v>7</v>
      </c>
      <c r="C50" s="109"/>
      <c r="D50" s="107"/>
      <c r="E50" s="107"/>
    </row>
    <row r="51" spans="1:5" s="1" customFormat="1" ht="14.25" customHeight="1" thickBot="1">
      <c r="A51" s="112"/>
      <c r="B51" s="64" t="s">
        <v>8</v>
      </c>
      <c r="C51" s="109"/>
      <c r="D51" s="107"/>
      <c r="E51" s="107"/>
    </row>
    <row r="52" spans="1:5" s="1" customFormat="1" ht="15" customHeight="1" thickBot="1">
      <c r="A52" s="112"/>
      <c r="B52" s="64" t="s">
        <v>9</v>
      </c>
      <c r="C52" s="109"/>
      <c r="D52" s="107"/>
      <c r="E52" s="107"/>
    </row>
    <row r="53" spans="1:5" s="1" customFormat="1" ht="15" customHeight="1" thickBot="1">
      <c r="A53" s="112"/>
      <c r="B53" s="65" t="s">
        <v>10</v>
      </c>
      <c r="C53" s="109"/>
      <c r="D53" s="107"/>
      <c r="E53" s="107"/>
    </row>
    <row r="54" spans="1:5" s="1" customFormat="1" ht="15" customHeight="1" thickBot="1">
      <c r="A54" s="112"/>
      <c r="B54" s="64" t="s">
        <v>11</v>
      </c>
      <c r="C54" s="109"/>
      <c r="D54" s="107"/>
      <c r="E54" s="107"/>
    </row>
    <row r="55" spans="1:5" s="1" customFormat="1" ht="15" customHeight="1" thickBot="1">
      <c r="A55" s="112"/>
      <c r="B55" s="66" t="s">
        <v>12</v>
      </c>
      <c r="C55" s="109"/>
      <c r="D55" s="107"/>
      <c r="E55" s="107"/>
    </row>
    <row r="56" spans="1:5" s="1" customFormat="1" ht="15" customHeight="1" thickBot="1">
      <c r="A56" s="112"/>
      <c r="B56" s="64" t="s">
        <v>13</v>
      </c>
      <c r="C56" s="109"/>
      <c r="D56" s="107"/>
      <c r="E56" s="107"/>
    </row>
    <row r="57" spans="1:5" s="1" customFormat="1" ht="15" customHeight="1" thickBot="1">
      <c r="A57" s="112"/>
      <c r="B57" s="65" t="s">
        <v>14</v>
      </c>
      <c r="C57" s="109"/>
      <c r="D57" s="107"/>
      <c r="E57" s="107"/>
    </row>
    <row r="58" spans="1:5" s="1" customFormat="1" ht="15" customHeight="1" thickBot="1">
      <c r="A58" s="112"/>
      <c r="B58" s="65" t="s">
        <v>15</v>
      </c>
      <c r="C58" s="109"/>
      <c r="D58" s="107"/>
      <c r="E58" s="107"/>
    </row>
    <row r="59" spans="1:5" s="1" customFormat="1" ht="11.25" customHeight="1" thickBot="1">
      <c r="A59" s="98"/>
      <c r="B59" s="64" t="s">
        <v>16</v>
      </c>
      <c r="C59" s="109"/>
      <c r="D59" s="107"/>
      <c r="E59" s="107"/>
    </row>
    <row r="60" spans="1:5" s="1" customFormat="1" ht="12.75" customHeight="1" thickBot="1">
      <c r="A60" s="15"/>
      <c r="B60" s="67" t="s">
        <v>17</v>
      </c>
      <c r="C60" s="109"/>
      <c r="D60" s="107"/>
      <c r="E60" s="107"/>
    </row>
    <row r="61" spans="1:5" s="1" customFormat="1" ht="17.25" customHeight="1" thickBot="1">
      <c r="A61" s="22">
        <v>25</v>
      </c>
      <c r="B61" s="16" t="s">
        <v>18</v>
      </c>
      <c r="C61" s="7">
        <v>4</v>
      </c>
      <c r="D61" s="34"/>
      <c r="E61" s="34"/>
    </row>
    <row r="62" spans="1:5" ht="17.25" customHeight="1" thickBot="1">
      <c r="A62" s="74">
        <v>26</v>
      </c>
      <c r="B62" s="77" t="s">
        <v>19</v>
      </c>
      <c r="C62" s="78">
        <v>4</v>
      </c>
      <c r="D62" s="72"/>
      <c r="E62" s="72"/>
    </row>
    <row r="63" spans="1:5" ht="17.25" customHeight="1" thickBot="1">
      <c r="A63" s="75">
        <v>27</v>
      </c>
      <c r="B63" s="82" t="s">
        <v>56</v>
      </c>
      <c r="C63" s="75">
        <v>1</v>
      </c>
      <c r="D63" s="83"/>
      <c r="E63" s="76"/>
    </row>
    <row r="64" spans="1:5" ht="378" customHeight="1" thickBot="1">
      <c r="A64" s="79">
        <v>28</v>
      </c>
      <c r="B64" s="80" t="s">
        <v>39</v>
      </c>
      <c r="C64" s="81">
        <v>5</v>
      </c>
      <c r="D64" s="73"/>
      <c r="E64" s="73"/>
    </row>
    <row r="65" spans="1:5" ht="84.75" customHeight="1" thickBot="1">
      <c r="A65" s="22">
        <v>29</v>
      </c>
      <c r="B65" s="59" t="s">
        <v>40</v>
      </c>
      <c r="C65" s="8">
        <v>2</v>
      </c>
      <c r="D65" s="34"/>
      <c r="E65" s="34"/>
    </row>
    <row r="66" spans="1:5" ht="22.5" customHeight="1" thickBot="1">
      <c r="B66" s="6"/>
      <c r="C66" s="105" t="s">
        <v>41</v>
      </c>
      <c r="D66" s="106"/>
      <c r="E66" s="70">
        <f>SUM(E7:E65)</f>
        <v>0</v>
      </c>
    </row>
    <row r="67" spans="1:5" ht="21" customHeight="1" thickBot="1">
      <c r="B67" s="6"/>
      <c r="C67" s="105" t="s">
        <v>42</v>
      </c>
      <c r="D67" s="106"/>
      <c r="E67" s="70">
        <f>E66*20%</f>
        <v>0</v>
      </c>
    </row>
    <row r="68" spans="1:5" ht="19.5" customHeight="1" thickBot="1">
      <c r="B68" s="6"/>
      <c r="C68" s="105" t="s">
        <v>43</v>
      </c>
      <c r="D68" s="106"/>
      <c r="E68" s="70">
        <f>SUM(E66:E67)</f>
        <v>0</v>
      </c>
    </row>
    <row r="69" spans="1:5" ht="20.25" customHeight="1">
      <c r="B69" s="71" t="s">
        <v>55</v>
      </c>
    </row>
    <row r="70" spans="1:5">
      <c r="B70" s="3"/>
    </row>
    <row r="71" spans="1:5">
      <c r="B71" s="3"/>
    </row>
    <row r="72" spans="1:5">
      <c r="B72" s="3"/>
    </row>
  </sheetData>
  <mergeCells count="16">
    <mergeCell ref="A1:E1"/>
    <mergeCell ref="A8:A22"/>
    <mergeCell ref="B8:B22"/>
    <mergeCell ref="C8:C22"/>
    <mergeCell ref="A5:E5"/>
    <mergeCell ref="A3:E3"/>
    <mergeCell ref="B34:B35"/>
    <mergeCell ref="A48:A59"/>
    <mergeCell ref="C48:C60"/>
    <mergeCell ref="D48:D60"/>
    <mergeCell ref="E48:E60"/>
    <mergeCell ref="C66:D66"/>
    <mergeCell ref="C67:D67"/>
    <mergeCell ref="C68:D68"/>
    <mergeCell ref="D8:D22"/>
    <mergeCell ref="E8:E22"/>
  </mergeCells>
  <pageMargins left="0.19685039370078741" right="0.19685039370078741" top="0.19685039370078741" bottom="0.19685039370078741" header="0.19685039370078741" footer="0.19685039370078741"/>
  <pageSetup paperSize="9" scale="9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Feuil3</vt:lpstr>
      <vt:lpstr>Feuil1</vt:lpstr>
      <vt:lpstr>Feuil1!Impression_des_titres</vt:lpstr>
      <vt:lpstr>Feuil3!Impression_des_titres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SANAE</dc:creator>
  <cp:lastModifiedBy>SANAE</cp:lastModifiedBy>
  <cp:lastPrinted>2017-11-20T11:17:34Z</cp:lastPrinted>
  <dcterms:created xsi:type="dcterms:W3CDTF">2017-06-09T10:13:31Z</dcterms:created>
  <dcterms:modified xsi:type="dcterms:W3CDTF">2017-11-20T11:17:50Z</dcterms:modified>
</cp:coreProperties>
</file>